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EDA150E8-B967-45D4-826B-CD380BCCBB7F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1" l="1"/>
  <c r="D7" i="11"/>
  <c r="E18" i="11" l="1"/>
  <c r="E19" i="11" s="1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M18" i="23"/>
  <c r="F18" i="23"/>
  <c r="F17" i="23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E7" i="7"/>
  <c r="E1" i="7"/>
  <c r="O9" i="23" l="1"/>
  <c r="O11" i="23"/>
  <c r="O13" i="23"/>
  <c r="O15" i="23"/>
  <c r="O8" i="23"/>
  <c r="L19" i="23"/>
  <c r="N18" i="23"/>
  <c r="O7" i="23"/>
  <c r="O10" i="23"/>
  <c r="O12" i="23"/>
  <c r="O14" i="23"/>
  <c r="O16" i="23"/>
  <c r="M28" i="23"/>
  <c r="D24" i="19" s="1"/>
  <c r="D59" i="19" s="1"/>
  <c r="I19" i="23"/>
  <c r="D8" i="9"/>
  <c r="M17" i="23"/>
  <c r="M19" i="23" s="1"/>
  <c r="M20" i="23" s="1"/>
  <c r="M27" i="23" s="1"/>
  <c r="D41" i="7" s="1"/>
  <c r="F41" i="7" s="1"/>
  <c r="N17" i="23"/>
  <c r="D27" i="9"/>
  <c r="O18" i="23"/>
  <c r="F19" i="23"/>
  <c r="F20" i="23" s="1"/>
  <c r="F27" i="23" s="1"/>
  <c r="D40" i="19" s="1"/>
  <c r="J19" i="23"/>
  <c r="J20" i="23" s="1"/>
  <c r="J27" i="23" s="1"/>
  <c r="D41" i="19" s="1"/>
  <c r="E19" i="23"/>
  <c r="O17" i="23" l="1"/>
  <c r="O19" i="23" s="1"/>
  <c r="O20" i="23" s="1"/>
  <c r="O27" i="23" s="1"/>
  <c r="D42" i="19" s="1"/>
  <c r="F42" i="19" s="1"/>
  <c r="N19" i="23"/>
  <c r="N20" i="23" s="1"/>
  <c r="D21" i="19" s="1"/>
  <c r="D10" i="9" s="1"/>
  <c r="E10" i="9" s="1"/>
  <c r="D39" i="7"/>
  <c r="F40" i="19"/>
  <c r="D40" i="7"/>
  <c r="F41" i="19"/>
  <c r="D101" i="7"/>
  <c r="B101" i="7"/>
  <c r="D6" i="10" l="1"/>
  <c r="F5" i="10"/>
  <c r="F5" i="9" s="1"/>
  <c r="D75" i="7"/>
  <c r="D30" i="22" l="1"/>
  <c r="D28" i="22"/>
  <c r="D20" i="21"/>
  <c r="D19" i="21"/>
  <c r="D18" i="21"/>
  <c r="D17" i="21"/>
  <c r="H23" i="11"/>
  <c r="H21" i="11"/>
  <c r="D66" i="18"/>
  <c r="D64" i="18"/>
  <c r="D86" i="10"/>
  <c r="D84" i="10"/>
  <c r="D69" i="9"/>
  <c r="D67" i="9"/>
  <c r="D98" i="7"/>
  <c r="D96" i="7"/>
  <c r="D80" i="10"/>
  <c r="B80" i="10"/>
  <c r="D31" i="7"/>
  <c r="C19" i="11" l="1"/>
  <c r="C18" i="11"/>
  <c r="D32" i="7" l="1"/>
  <c r="D54" i="18"/>
  <c r="D59" i="18" l="1"/>
  <c r="D11" i="21"/>
  <c r="C11" i="21"/>
  <c r="D18" i="19" s="1"/>
  <c r="D45" i="19"/>
  <c r="D37" i="19"/>
  <c r="A14" i="7"/>
  <c r="A2" i="9"/>
  <c r="A2" i="10"/>
  <c r="A2" i="18"/>
  <c r="A2" i="11"/>
  <c r="A2" i="21"/>
  <c r="A2" i="22"/>
  <c r="D76" i="7" l="1"/>
  <c r="F59" i="18"/>
  <c r="D22" i="19"/>
  <c r="D24" i="7" s="1"/>
  <c r="D21" i="7"/>
  <c r="D71" i="7"/>
  <c r="D51" i="7" l="1"/>
  <c r="D50" i="7"/>
  <c r="D49" i="7" l="1"/>
  <c r="D72" i="7"/>
  <c r="E81" i="10"/>
  <c r="D21" i="9"/>
  <c r="E21" i="9" s="1"/>
  <c r="E80" i="10"/>
  <c r="D74" i="10"/>
  <c r="E74" i="10" s="1"/>
  <c r="D73" i="10"/>
  <c r="D22" i="9"/>
  <c r="E22" i="9" s="1"/>
  <c r="D60" i="9"/>
  <c r="E60" i="9" s="1"/>
  <c r="D59" i="9"/>
  <c r="E59" i="9" s="1"/>
  <c r="D20" i="10"/>
  <c r="D59" i="10"/>
  <c r="E59" i="10" s="1"/>
  <c r="D70" i="7"/>
  <c r="D58" i="10" s="1"/>
  <c r="C7" i="10"/>
  <c r="D19" i="10" l="1"/>
  <c r="E19" i="10" s="1"/>
  <c r="E20" i="10"/>
  <c r="D27" i="7" l="1"/>
  <c r="D19" i="7" l="1"/>
  <c r="D71" i="10" l="1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E23" i="22" s="1"/>
  <c r="D7" i="22"/>
  <c r="C7" i="22"/>
  <c r="E9" i="10"/>
  <c r="E8" i="9"/>
  <c r="F23" i="22" l="1"/>
  <c r="D23" i="22"/>
  <c r="C23" i="22"/>
  <c r="D58" i="9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C62" i="18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F33" i="7"/>
  <c r="D28" i="19" l="1"/>
  <c r="D27" i="19" s="1"/>
  <c r="D36" i="7" l="1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79" i="10"/>
  <c r="C75" i="10" l="1"/>
  <c r="C66" i="10" s="1"/>
  <c r="D75" i="10"/>
  <c r="D66" i="10" s="1"/>
  <c r="E76" i="10"/>
  <c r="D26" i="7" l="1"/>
  <c r="E75" i="10"/>
  <c r="D13" i="9" l="1"/>
  <c r="D13" i="10"/>
  <c r="F40" i="7"/>
  <c r="D29" i="9"/>
  <c r="D47" i="9" l="1"/>
  <c r="D58" i="7"/>
  <c r="D46" i="10" s="1"/>
  <c r="F39" i="7"/>
  <c r="D28" i="10"/>
  <c r="D28" i="9"/>
  <c r="E58" i="10"/>
  <c r="E61" i="10"/>
  <c r="D77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4" i="7" l="1"/>
  <c r="D33" i="7" l="1"/>
  <c r="D12" i="10" l="1"/>
  <c r="D20" i="7"/>
  <c r="D94" i="7" s="1"/>
  <c r="D33" i="19"/>
  <c r="F77" i="19" s="1"/>
  <c r="D12" i="9"/>
  <c r="E12" i="9" s="1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<sst xmlns="http://schemas.openxmlformats.org/spreadsheetml/2006/main" count="740" uniqueCount="281">
  <si>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</si>
  <si>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</si>
  <si>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</si>
  <si>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</si>
  <si>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</si>
  <si>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</si>
  <si>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</si>
  <si>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</si>
  <si>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</si>
  <si>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</si>
  <si>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</si>
  <si>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</si>
  <si>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</si>
  <si>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</si>
  <si>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</si>
  <si>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</si>
  <si>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</si>
  <si>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</si>
  <si>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</si>
  <si>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</si>
  <si>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</si>
  <si>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</si>
  <si>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</si>
  <si>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</si>
  <si>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</si>
  <si>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</si>
  <si>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</si>
  <si>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</si>
  <si>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</si>
  <si>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</si>
  <si>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</si>
  <si>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</si>
  <si>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</si>
  <si>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</si>
  <si>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</si>
  <si>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</si>
  <si>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</si>
  <si>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</si>
  <si>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</si>
  <si>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</si>
  <si>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</si>
  <si>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</si>
  <si>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</si>
  <si>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</si>
  <si>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</si>
  <si>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</si>
  <si>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</si>
  <si>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</si>
  <si>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</si>
  <si>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</si>
  <si>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</si>
  <si>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</si>
  <si>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</si>
  <si>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</si>
  <si>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</si>
  <si>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</si>
  <si>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</si>
  <si>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</si>
  <si>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</si>
  <si>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</si>
  <si>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</si>
  <si>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</si>
  <si>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</si>
  <si>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</si>
  <si>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</si>
  <si>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</si>
  <si>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</si>
  <si>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</si>
  <si>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</si>
  <si>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</si>
  <si>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</si>
  <si>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</si>
  <si>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</si>
  <si>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</si>
  <si>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</si>
  <si>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</si>
  <si>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</si>
  <si>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</si>
  <si>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</si>
  <si>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</si>
  <si>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</si>
  <si>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</si>
  <si>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</si>
  <si>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</si>
  <si>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</si>
  <si>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</si>
  <si>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</si>
  <si>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</si>
  <si>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</si>
  <si>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</si>
  <si>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</si>
  <si>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</si>
  <si>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</si>
  <si>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</si>
  <si>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</si>
  <si>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</si>
  <si>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</si>
  <si>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</si>
  <si>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</si>
  <si>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</si>
  <si>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</si>
  <si>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</si>
  <si>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</si>
  <si>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</si>
  <si>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</si>
  <si>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</si>
  <si>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</si>
  <si>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</si>
  <si>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</si>
  <si>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</si>
  <si>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</si>
  <si>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</si>
  <si>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</si>
  <si>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</si>
  <si>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</si>
  <si>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</si>
  <si>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</si>
  <si>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</si>
  <si>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</si>
  <si>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</si>
  <si>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</si>
  <si>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</si>
  <si>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</si>
  <si>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</si>
  <si>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</si>
  <si>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</si>
  <si>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</si>
  <si>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</si>
  <si>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</si>
  <si>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</si>
  <si>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</si>
  <si>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</si>
  <si>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</si>
  <si>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</si>
  <si>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</si>
  <si>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</si>
  <si>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</si>
  <si>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</si>
  <si>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</si>
  <si>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</si>
  <si>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</si>
  <si>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</si>
  <si>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</si>
  <si>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</si>
  <si>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</si>
  <si>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</si>
  <si>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</si>
  <si>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</si>
  <si>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</si>
  <si>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</si>
  <si>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</si>
  <si>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</si>
  <si>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</si>
  <si>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</si>
  <si>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</si>
  <si>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</si>
  <si>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</si>
  <si>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</si>
  <si>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</si>
  <si>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</si>
  <si>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</si>
  <si>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</si>
  <si>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</si>
  <si>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</si>
  <si>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</si>
  <si>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</si>
  <si>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</si>
  <si>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</si>
  <si>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</si>
  <si>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</si>
  <si>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</si>
  <si>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</si>
  <si>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</si>
  <si>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</si>
  <si>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</si>
  <si>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</si>
  <si>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</si>
  <si>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</si>
  <si>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</si>
  <si>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</si>
  <si>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</si>
  <si>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</si>
  <si>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</si>
  <si>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</si>
  <si>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</si>
  <si>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</si>
  <si>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</si>
  <si>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</si>
  <si>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</si>
  <si>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</si>
  <si>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</si>
  <si>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</si>
  <si>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</si>
  <si>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</si>
  <si>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</si>
  <si>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</si>
  <si>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</si>
  <si>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</si>
  <si>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</si>
  <si>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</si>
  <si>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</si>
  <si>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</si>
  <si>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</si>
  <si>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</si>
  <si>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</si>
  <si>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</si>
  <si>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</si>
  <si>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</si>
  <si>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</si>
  <si>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</si>
  <si>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</si>
  <si>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</si>
  <si>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</si>
  <si>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</si>
  <si>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</si>
  <si>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</si>
  <si>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</si>
  <si>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</si>
  <si>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</si>
  <si>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</si>
  <si>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</si>
  <si>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</si>
  <si>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</si>
  <si>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</si>
  <si>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</si>
  <si>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</si>
  <si>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</si>
  <si>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</si>
  <si>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</si>
  <si>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</si>
  <si>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</si>
  <si>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</si>
  <si>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</si>
  <si>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</si>
  <si>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</si>
  <si>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</si>
  <si>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</si>
  <si>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</si>
  <si>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</si>
  <si>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</si>
  <si>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</si>
  <si>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</si>
  <si>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</si>
  <si>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</si>
  <si>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</si>
  <si>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</si>
  <si>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</si>
  <si>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</si>
  <si>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</si>
  <si>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</si>
  <si>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</si>
  <si>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</si>
  <si>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</si>
  <si>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</si>
  <si>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</si>
  <si>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</si>
  <si>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</si>
  <si>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</si>
  <si>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</si>
  <si>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</si>
  <si>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</si>
  <si>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</si>
  <si>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</si>
  <si>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</si>
  <si>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</si>
  <si>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</si>
  <si>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</si>
  <si>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 xml:space="preserve">«Երևանի մանկապատանեկան համալիր մարզադպրոց » ՀՈԱԿ-ի </t>
  </si>
  <si>
    <t>Գ.Ավշարյան</t>
  </si>
  <si>
    <t>Լ.Մանսուրյան</t>
  </si>
  <si>
    <t>Սեղանի թենիս</t>
  </si>
  <si>
    <t>Ա/Ո ըմբշամարտ</t>
  </si>
  <si>
    <t>Հ/Հ ըմբշամարտ</t>
  </si>
  <si>
    <t>Բռնցկամարտ</t>
  </si>
  <si>
    <t>Գեղ․մ/մ</t>
  </si>
  <si>
    <t>Սպորտային պարեր</t>
  </si>
  <si>
    <t>Կոխ</t>
  </si>
  <si>
    <t>Ձյուդո</t>
  </si>
  <si>
    <t xml:space="preserve"> 2 ամսվա կանխատեսվող աշխատավարձի ֆոնդ (նոյեմբեր փաստացի և դեկտեմբեր կանխատեսվող)</t>
  </si>
  <si>
    <t>«12» ապրիլի 2023թ.</t>
  </si>
  <si>
    <t>հ. 820-Ա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</si>
</sst>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8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164" fontId="27" fillId="25" borderId="10" xfId="45" applyNumberFormat="1" applyFont="1" applyFill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 hidden="1"/>
    </xf>
    <xf numFmtId="166" fontId="31" fillId="0" borderId="40" xfId="46" applyNumberFormat="1" applyFont="1" applyBorder="1" applyAlignment="1">
      <alignment horizontal="center" vertical="center"/>
    </xf>
    <xf numFmtId="0" fontId="63" fillId="0" borderId="0" xfId="45" applyFont="1" applyAlignment="1">
      <alignment vertical="center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>
      <alignment horizontal="center" vertical="center"/>
    </xf>
    <xf numFmtId="3" fontId="45" fillId="24" borderId="10" xfId="59" applyNumberFormat="1" applyFont="1" applyFill="1" applyBorder="1" applyAlignment="1">
      <alignment horizontal="center" vertical="center" wrapText="1"/>
    </xf>
    <xf numFmtId="166" fontId="45" fillId="24" borderId="17" xfId="59" applyNumberFormat="1" applyFont="1" applyFill="1" applyBorder="1" applyAlignment="1">
      <alignment horizontal="center" vertical="center" wrapText="1"/>
    </xf>
    <xf numFmtId="3" fontId="41" fillId="24" borderId="20" xfId="59" applyNumberFormat="1" applyFont="1" applyFill="1" applyBorder="1" applyAlignment="1" applyProtection="1">
      <alignment horizontal="center" vertical="center" wrapText="1"/>
      <protection locked="0"/>
    </xf>
    <xf numFmtId="166" fontId="41" fillId="24" borderId="20" xfId="59" applyNumberFormat="1" applyFont="1" applyFill="1" applyBorder="1" applyAlignment="1" applyProtection="1">
      <alignment horizontal="center" vertical="center" wrapText="1"/>
      <protection locked="0"/>
    </xf>
    <xf numFmtId="166" fontId="45" fillId="24" borderId="18" xfId="59" applyNumberFormat="1" applyFont="1" applyFill="1" applyBorder="1" applyAlignment="1">
      <alignment horizontal="center" vertical="center" wrapText="1"/>
    </xf>
    <xf numFmtId="3" fontId="40" fillId="24" borderId="24" xfId="59" applyNumberFormat="1" applyFont="1" applyFill="1" applyBorder="1" applyAlignment="1">
      <alignment horizontal="center" vertical="center" wrapText="1"/>
    </xf>
    <xf numFmtId="166" fontId="40" fillId="24" borderId="25" xfId="59" applyNumberFormat="1" applyFont="1" applyFill="1" applyBorder="1" applyAlignment="1">
      <alignment horizontal="center" vertical="center" wrapText="1"/>
    </xf>
    <xf numFmtId="3" fontId="40" fillId="24" borderId="29" xfId="59" applyNumberFormat="1" applyFont="1" applyFill="1" applyBorder="1" applyAlignment="1">
      <alignment horizontal="center" vertical="center" wrapText="1"/>
    </xf>
    <xf numFmtId="166" fontId="40" fillId="24" borderId="24" xfId="59" applyNumberFormat="1" applyFont="1" applyFill="1" applyBorder="1" applyAlignment="1">
      <alignment horizontal="center" vertical="center" wrapText="1"/>
    </xf>
    <xf numFmtId="166" fontId="40" fillId="24" borderId="26" xfId="59" applyNumberFormat="1" applyFont="1" applyFill="1" applyBorder="1" applyAlignment="1">
      <alignment horizontal="center" vertical="center" wrapText="1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35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27" fillId="24" borderId="0" xfId="0" applyNumberFormat="1" applyFont="1" applyFill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 wrapText="1"/>
    </xf>
    <xf numFmtId="166" fontId="27" fillId="24" borderId="0" xfId="0" applyNumberFormat="1" applyFont="1" applyFill="1" applyAlignment="1" applyProtection="1">
      <alignment horizontal="center" vertical="center"/>
      <protection locked="0"/>
    </xf>
    <xf numFmtId="0" fontId="31" fillId="24" borderId="0" xfId="45" applyFont="1" applyFill="1" applyAlignment="1" applyProtection="1">
      <alignment horizontal="center" vertical="center"/>
      <protection locked="0"/>
    </xf>
    <xf numFmtId="0" fontId="27" fillId="24" borderId="0" xfId="45" applyFont="1" applyFill="1" applyAlignment="1" applyProtection="1">
      <alignment horizontal="center" vertical="center"/>
      <protection locked="0"/>
    </xf>
    <xf numFmtId="166" fontId="33" fillId="0" borderId="0" xfId="0" applyNumberFormat="1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31" fillId="24" borderId="0" xfId="45" applyFont="1" applyFill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27" fillId="24" borderId="0" xfId="45" applyFont="1" applyFill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33" xfId="0" applyNumberFormat="1" applyFont="1" applyBorder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right" vertical="center" wrapText="1"/>
      <protection locked="0" hidden="1"/>
    </xf>
    <xf numFmtId="0" fontId="31" fillId="0" borderId="20" xfId="45" applyFont="1" applyBorder="1" applyAlignment="1" applyProtection="1">
      <alignment horizontal="right" vertical="center" wrapText="1"/>
      <protection locked="0" hidden="1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IAIAAyADAAMgAzACAAMQAyADoAMgA1ACAAUABNAAAAAAAAAAAAAAAAAAAAAAAAAAAAAAAAAAAAAAAAAAAAAAAAAAAAAAAAAAAAAAAAAAAAAAAAAAAAAAAAAAAAAAAAAAAAAAAAAAAAAAAAAAAAAAAAAAAAAADnBwwABQAWAAwAGQ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IwODI1MDJaMCMGCSqGSIb3DQEJBDEWBBTWyLSXXDEuxsYvT9TP0r4ATH+yUjArBgsqhkiG9w0BCRACDDEcMBowGDAWBBRE5xMFRVajmd/v2Zzf5CvSbEm8HjANBgkqhkiG9w0BAQEFAASCAQCfAOyrLC6zHSQLar4esVBZOFLINofdRPcHDn6AXds/85/2Hd7vd580+CACc6w+45V4DFbCGCHVYWiTmkIJMjUG3HZcYfHS8GW6VnzOnh2ufMfLYyvQJ9xcTw5J/vUAu48gWQlKJ2M1l+YtmZyboXjkYbhixvMMNUSd9c9/0GuJI03fd0yWz8JC5eFcUqSsT9WjR4csuHWX9Um1ua9brjxDNxwoUz3VCuPd9FkZJLMuB5XJO7S29HTA739Zfa2WZrozY9nEyNIAulW62aYuotDtUk6IzRilRLg3Sn0boBE9PRqznubzrtbX/nFmqSLSwdFZzEAfmKBg/QeMDPdeTzxi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IAIAAyADAAMgAzACAAMQAyADoAMgA1ACAAUABNAAAAAAAAAAAAAAAAAAAAAAAAAAAAAAAAAAAAAAAAAAAAAAAAAAAAAAAAAAAAAAAAAAAAAAAAAAAAAAAAAAAAAAAAAAAAAAAAAAAAAAAAAAAAAAAAAAAAAADnBwwABQAWAAwAGQ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IwODI1MDZaMCMGCSqGSIb3DQEJBDEWBBSqO20TPZmsAcjvZVohyLSufjQPvTArBgsqhkiG9w0BCRACDDEcMBowGDAWBBRE5xMFRVajmd/v2Zzf5CvSbEm8HjANBgkqhkiG9w0BAQEFAASCAQBSW5+SXXKLiqlH7HeeM5vFj8xbyW71LOjwgIefB4xsO/Dzz4hHBZX9Jh+3Iw6gtgzvocDUryR2y0poEi16drYSVmL3l/HttVdF5SLRuR6PHF1LT+Edawc8/MCLcREcBUmq4AT9W/6Eyz2w8ietwr1Ek1fr6HE/L6wByefAH4u33+ERFTdOQinUaJO3QKy/C4k8SJspgHNI+Yx/B5esvcj2lQKn42hRr42zhweghtKWIzIPb+zlWa+Z6s8re17oJ9SMk1hmnpshp++VT6ia9D/c8GJBbXitNpqdsPymJv6arYZFpvWogCnsVkRNNvJKAA8CgwMokvzq97gllt8DPRg+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63500</xdr:colOff>
          <xdr:row>84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FC4645F-43F3-FEF7-5246-C259A14E03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101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F0C0CDE0-DD5C-83CF-7B74-D144F4A168F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5"/>
  <sheetViews>
    <sheetView view="pageBreakPreview" topLeftCell="A56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11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4" t="s">
        <v>230</v>
      </c>
      <c r="E4" s="174"/>
    </row>
    <row r="5" spans="1:12" ht="27" customHeight="1">
      <c r="D5" s="174" t="s">
        <v>176</v>
      </c>
      <c r="E5" s="174"/>
    </row>
    <row r="7" spans="1:12" ht="21" customHeight="1">
      <c r="C7" s="42"/>
      <c r="D7" s="42" t="s">
        <v>229</v>
      </c>
      <c r="E7" s="107">
        <v>11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279</v>
      </c>
      <c r="E10" s="174"/>
      <c r="F10" s="42"/>
    </row>
    <row r="11" spans="1:12" ht="24" customHeight="1">
      <c r="C11" s="174"/>
      <c r="D11" s="174" t="s">
        <v>280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501" t="s">
        <v>41</v>
      </c>
      <c r="B13" s="501"/>
      <c r="C13" s="501"/>
      <c r="D13" s="501"/>
      <c r="E13" s="354"/>
      <c r="F13" s="45"/>
    </row>
    <row r="14" spans="1:12" ht="27.75" customHeight="1">
      <c r="A14" s="502" t="s">
        <v>267</v>
      </c>
      <c r="B14" s="502"/>
      <c r="C14" s="502"/>
      <c r="D14" s="502"/>
      <c r="E14" s="355"/>
    </row>
    <row r="15" spans="1:12" ht="18.75" customHeight="1">
      <c r="A15" s="503" t="s">
        <v>253</v>
      </c>
      <c r="B15" s="503"/>
      <c r="C15" s="503"/>
      <c r="D15" s="503"/>
      <c r="E15" s="356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511" t="s">
        <v>126</v>
      </c>
      <c r="C17" s="511"/>
      <c r="D17" s="295"/>
      <c r="E17" s="295"/>
    </row>
    <row r="18" spans="1:15" ht="19.5" customHeight="1">
      <c r="A18" s="117">
        <v>1</v>
      </c>
      <c r="B18" s="505" t="s">
        <v>118</v>
      </c>
      <c r="C18" s="505"/>
      <c r="D18" s="226">
        <f>+'Pastaci finansav.'!C11</f>
        <v>52290.3</v>
      </c>
      <c r="E18" s="226"/>
      <c r="F18" s="321" t="s">
        <v>211</v>
      </c>
    </row>
    <row r="19" spans="1:15" ht="18" hidden="1" customHeight="1">
      <c r="A19" s="117">
        <v>2</v>
      </c>
      <c r="B19" s="505" t="s">
        <v>250</v>
      </c>
      <c r="C19" s="505"/>
      <c r="D19" s="228">
        <f>+D20</f>
        <v>0</v>
      </c>
      <c r="E19" s="226"/>
      <c r="F19" s="321"/>
    </row>
    <row r="20" spans="1:15" ht="18" hidden="1" customHeight="1">
      <c r="A20" s="116">
        <v>2.1</v>
      </c>
      <c r="B20" s="507" t="s">
        <v>251</v>
      </c>
      <c r="C20" s="507"/>
      <c r="D20" s="227"/>
      <c r="E20" s="226"/>
      <c r="F20" s="321"/>
    </row>
    <row r="21" spans="1:15" ht="21" customHeight="1">
      <c r="A21" s="117">
        <v>2</v>
      </c>
      <c r="B21" s="505" t="s">
        <v>233</v>
      </c>
      <c r="C21" s="505"/>
      <c r="D21" s="228">
        <f>+Komunal!N20</f>
        <v>14.5</v>
      </c>
      <c r="E21" s="228"/>
    </row>
    <row r="22" spans="1:15" s="3" customFormat="1" ht="17.25" hidden="1" customHeight="1">
      <c r="A22" s="117">
        <v>4</v>
      </c>
      <c r="B22" s="505" t="s">
        <v>8</v>
      </c>
      <c r="C22" s="505"/>
      <c r="D22" s="226">
        <f>+'Pastaci finansav.'!D11</f>
        <v>0</v>
      </c>
      <c r="E22" s="226"/>
      <c r="F22" s="321" t="s">
        <v>207</v>
      </c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505" t="s">
        <v>53</v>
      </c>
      <c r="C23" s="505"/>
      <c r="D23" s="226"/>
      <c r="E23" s="226"/>
      <c r="F23" s="321" t="s">
        <v>208</v>
      </c>
    </row>
    <row r="24" spans="1:15" ht="18" hidden="1" customHeight="1">
      <c r="A24" s="117">
        <v>6</v>
      </c>
      <c r="B24" s="505" t="s">
        <v>63</v>
      </c>
      <c r="C24" s="505"/>
      <c r="D24" s="226">
        <f>+Komunal!M28</f>
        <v>0</v>
      </c>
      <c r="E24" s="226"/>
    </row>
    <row r="25" spans="1:15" ht="18" hidden="1" customHeight="1">
      <c r="A25" s="117">
        <v>7</v>
      </c>
      <c r="B25" s="505" t="s">
        <v>193</v>
      </c>
      <c r="C25" s="505"/>
      <c r="D25" s="226"/>
      <c r="E25" s="226"/>
    </row>
    <row r="26" spans="1:15" ht="18" hidden="1" customHeight="1">
      <c r="A26" s="117">
        <v>8</v>
      </c>
      <c r="B26" s="505" t="s">
        <v>72</v>
      </c>
      <c r="C26" s="505"/>
      <c r="D26" s="226"/>
      <c r="E26" s="226"/>
    </row>
    <row r="27" spans="1:15" ht="18" customHeight="1">
      <c r="A27" s="498">
        <v>3</v>
      </c>
      <c r="B27" s="506" t="s">
        <v>123</v>
      </c>
      <c r="C27" s="506"/>
      <c r="D27" s="481">
        <f>SUM(D28:D29)</f>
        <v>3066.7</v>
      </c>
      <c r="E27" s="228"/>
    </row>
    <row r="28" spans="1:15" s="3" customFormat="1" ht="17.25" customHeight="1">
      <c r="A28" s="499">
        <v>3.1</v>
      </c>
      <c r="B28" s="512" t="s">
        <v>73</v>
      </c>
      <c r="C28" s="512"/>
      <c r="D28" s="495">
        <f>+D74</f>
        <v>3066.7</v>
      </c>
      <c r="E28" s="242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507" t="s">
        <v>74</v>
      </c>
      <c r="C29" s="507"/>
      <c r="D29" s="227"/>
      <c r="E29" s="227"/>
      <c r="F29" s="57" t="s">
        <v>212</v>
      </c>
      <c r="G29" s="2"/>
      <c r="H29" s="2"/>
      <c r="I29" s="346"/>
      <c r="J29" s="2"/>
      <c r="K29" s="2"/>
      <c r="L29" s="2"/>
      <c r="M29" s="2"/>
      <c r="N29" s="2"/>
      <c r="O29" s="2"/>
    </row>
    <row r="30" spans="1:15" ht="17.25" hidden="1" customHeight="1">
      <c r="A30" s="117">
        <v>5</v>
      </c>
      <c r="B30" s="505" t="s">
        <v>10</v>
      </c>
      <c r="C30" s="505"/>
      <c r="D30" s="226">
        <v>0</v>
      </c>
      <c r="E30" s="226"/>
    </row>
    <row r="31" spans="1:15" s="2" customFormat="1" ht="17.25" hidden="1" customHeight="1">
      <c r="A31" s="160">
        <v>11</v>
      </c>
      <c r="B31" s="505"/>
      <c r="C31" s="505"/>
      <c r="D31" s="226"/>
      <c r="E31" s="226"/>
      <c r="F31" s="19"/>
    </row>
    <row r="32" spans="1:15" s="2" customFormat="1" ht="19.5" hidden="1" customHeight="1">
      <c r="A32" s="117">
        <v>12</v>
      </c>
      <c r="B32" s="505"/>
      <c r="C32" s="505"/>
      <c r="D32" s="226"/>
      <c r="E32" s="226"/>
      <c r="F32" s="21" t="s">
        <v>205</v>
      </c>
    </row>
    <row r="33" spans="1:25" ht="24" customHeight="1">
      <c r="A33" s="50"/>
      <c r="B33" s="510" t="s">
        <v>264</v>
      </c>
      <c r="C33" s="510"/>
      <c r="D33" s="275">
        <f>SUM(D18:D27,D30:D32)</f>
        <v>55371.5</v>
      </c>
      <c r="E33" s="275"/>
    </row>
    <row r="34" spans="1:25" ht="23.25" customHeight="1">
      <c r="A34" s="43"/>
      <c r="B34" s="50"/>
      <c r="C34" s="51"/>
      <c r="D34" s="228"/>
      <c r="E34" s="228"/>
    </row>
    <row r="35" spans="1:25" ht="24.75" customHeight="1">
      <c r="A35" s="50" t="s">
        <v>11</v>
      </c>
      <c r="B35" s="509" t="s">
        <v>127</v>
      </c>
      <c r="C35" s="509"/>
      <c r="D35" s="276"/>
      <c r="E35" s="27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505" t="s">
        <v>217</v>
      </c>
      <c r="C36" s="505"/>
      <c r="D36" s="481">
        <f>+Ashkhatavardz!O13-'Dramakan hosqer'!D92</f>
        <v>47858.399999999994</v>
      </c>
      <c r="E36" s="228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507" t="s">
        <v>119</v>
      </c>
      <c r="C37" s="507"/>
      <c r="D37" s="495">
        <f>+Ashkhatavardz!C8+Ashkhatavardz!J7</f>
        <v>0</v>
      </c>
      <c r="E37" s="242"/>
      <c r="F37" s="267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hidden="1" customHeight="1">
      <c r="A38" s="161">
        <v>1.2</v>
      </c>
      <c r="B38" s="507" t="s">
        <v>13</v>
      </c>
      <c r="C38" s="507"/>
      <c r="D38" s="495">
        <f>+Ashkhatavardz!C9+Ashkhatavardz!N7</f>
        <v>0</v>
      </c>
      <c r="E38" s="24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507" t="s">
        <v>248</v>
      </c>
      <c r="C39" s="507"/>
      <c r="D39" s="495">
        <f>+Ashkhatavardz!C10+Ashkhatavardz!M7</f>
        <v>0</v>
      </c>
      <c r="E39" s="24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hidden="1" customHeight="1">
      <c r="A40" s="117">
        <v>2</v>
      </c>
      <c r="B40" s="505" t="s">
        <v>15</v>
      </c>
      <c r="C40" s="505"/>
      <c r="D40" s="481">
        <f>+Komunal!F27</f>
        <v>0</v>
      </c>
      <c r="E40" s="226"/>
      <c r="F40" s="344">
        <f>+D40-Komunal!F27</f>
        <v>0</v>
      </c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2</v>
      </c>
      <c r="B41" s="505" t="s">
        <v>14</v>
      </c>
      <c r="C41" s="505"/>
      <c r="D41" s="481">
        <f>+Komunal!J27</f>
        <v>1468.5</v>
      </c>
      <c r="E41" s="226"/>
      <c r="F41" s="344">
        <f>+D41-Komunal!J27</f>
        <v>0</v>
      </c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3</v>
      </c>
      <c r="B42" s="505" t="s">
        <v>16</v>
      </c>
      <c r="C42" s="505"/>
      <c r="D42" s="481">
        <f>+Komunal!O27</f>
        <v>378.9</v>
      </c>
      <c r="E42" s="226"/>
      <c r="F42" s="344">
        <f>+D42-Komunal!O27</f>
        <v>0</v>
      </c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4</v>
      </c>
      <c r="B43" s="505" t="s">
        <v>17</v>
      </c>
      <c r="C43" s="505"/>
      <c r="D43" s="480">
        <v>32</v>
      </c>
      <c r="E43" s="226"/>
    </row>
    <row r="44" spans="1:25" ht="18" hidden="1" customHeight="1">
      <c r="A44" s="117">
        <v>6</v>
      </c>
      <c r="B44" s="505" t="s">
        <v>18</v>
      </c>
      <c r="C44" s="505"/>
      <c r="D44" s="480"/>
      <c r="E44" s="226"/>
    </row>
    <row r="45" spans="1:25" ht="18" customHeight="1">
      <c r="A45" s="117">
        <v>5</v>
      </c>
      <c r="B45" s="505" t="s">
        <v>19</v>
      </c>
      <c r="C45" s="505"/>
      <c r="D45" s="496">
        <f>SUM(D46:D48)</f>
        <v>237.2</v>
      </c>
      <c r="E45" s="277"/>
    </row>
    <row r="46" spans="1:25" s="3" customFormat="1" ht="18" customHeight="1">
      <c r="A46" s="116">
        <v>5.0999999999999996</v>
      </c>
      <c r="B46" s="507" t="s">
        <v>20</v>
      </c>
      <c r="C46" s="507"/>
      <c r="D46" s="497">
        <v>115.2</v>
      </c>
      <c r="E46" s="227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6">
        <v>5.2</v>
      </c>
      <c r="B47" s="507" t="s">
        <v>21</v>
      </c>
      <c r="C47" s="507"/>
      <c r="D47" s="497">
        <v>2</v>
      </c>
      <c r="E47" s="227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5.3</v>
      </c>
      <c r="B48" s="507" t="s">
        <v>22</v>
      </c>
      <c r="C48" s="507"/>
      <c r="D48" s="497">
        <v>120</v>
      </c>
      <c r="E48" s="227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customHeight="1">
      <c r="A49" s="117">
        <v>6</v>
      </c>
      <c r="B49" s="505" t="s">
        <v>23</v>
      </c>
      <c r="C49" s="505"/>
      <c r="D49" s="226">
        <v>35</v>
      </c>
      <c r="E49" s="226"/>
      <c r="L49" s="89"/>
    </row>
    <row r="50" spans="1:16" ht="18" customHeight="1">
      <c r="A50" s="117">
        <v>7</v>
      </c>
      <c r="B50" s="505" t="s">
        <v>30</v>
      </c>
      <c r="C50" s="505"/>
      <c r="D50" s="226">
        <v>156.80000000000001</v>
      </c>
      <c r="E50" s="226"/>
      <c r="L50" s="294"/>
      <c r="M50" s="89"/>
      <c r="N50" s="318"/>
      <c r="O50" s="89"/>
      <c r="P50" s="319"/>
    </row>
    <row r="51" spans="1:16" ht="18" customHeight="1">
      <c r="A51" s="117">
        <v>8</v>
      </c>
      <c r="B51" s="505" t="s">
        <v>24</v>
      </c>
      <c r="C51" s="505"/>
      <c r="D51" s="226">
        <v>25</v>
      </c>
      <c r="E51" s="226"/>
    </row>
    <row r="52" spans="1:16" ht="18" hidden="1" customHeight="1">
      <c r="A52" s="117">
        <v>11</v>
      </c>
      <c r="B52" s="505" t="s">
        <v>75</v>
      </c>
      <c r="C52" s="505"/>
      <c r="D52" s="226"/>
      <c r="E52" s="226"/>
    </row>
    <row r="53" spans="1:16" ht="18" hidden="1" customHeight="1">
      <c r="A53" s="117">
        <v>12</v>
      </c>
      <c r="B53" s="505" t="s">
        <v>48</v>
      </c>
      <c r="C53" s="505"/>
      <c r="D53" s="226"/>
      <c r="E53" s="226"/>
    </row>
    <row r="54" spans="1:16" ht="18.75" hidden="1" customHeight="1">
      <c r="A54" s="117">
        <v>13</v>
      </c>
      <c r="B54" s="505" t="s">
        <v>120</v>
      </c>
      <c r="C54" s="505"/>
      <c r="D54" s="226"/>
      <c r="E54" s="226"/>
    </row>
    <row r="55" spans="1:16" ht="18" hidden="1" customHeight="1">
      <c r="A55" s="117">
        <v>14</v>
      </c>
      <c r="B55" s="505" t="s">
        <v>121</v>
      </c>
      <c r="C55" s="505"/>
      <c r="D55" s="226"/>
      <c r="E55" s="226"/>
      <c r="G55" s="52"/>
    </row>
    <row r="56" spans="1:16" ht="20.25" customHeight="1">
      <c r="A56" s="117">
        <v>9</v>
      </c>
      <c r="B56" s="505" t="s">
        <v>25</v>
      </c>
      <c r="C56" s="505"/>
      <c r="D56" s="226">
        <v>1955</v>
      </c>
      <c r="E56" s="226"/>
      <c r="G56" s="52"/>
    </row>
    <row r="57" spans="1:16" ht="18" hidden="1" customHeight="1">
      <c r="A57" s="117">
        <v>10</v>
      </c>
      <c r="B57" s="505" t="s">
        <v>26</v>
      </c>
      <c r="C57" s="505"/>
      <c r="D57" s="480"/>
      <c r="E57" s="226"/>
    </row>
    <row r="58" spans="1:16" ht="18.75" hidden="1" customHeight="1">
      <c r="A58" s="117">
        <v>17</v>
      </c>
      <c r="B58" s="505" t="s">
        <v>67</v>
      </c>
      <c r="C58" s="505"/>
      <c r="D58" s="226"/>
      <c r="E58" s="226"/>
    </row>
    <row r="59" spans="1:16" ht="18.75" hidden="1" customHeight="1">
      <c r="A59" s="117">
        <v>18</v>
      </c>
      <c r="B59" s="505" t="s">
        <v>54</v>
      </c>
      <c r="C59" s="505"/>
      <c r="D59" s="228">
        <f>+'Ekamut-caxs'!D24</f>
        <v>0</v>
      </c>
      <c r="E59" s="228"/>
    </row>
    <row r="60" spans="1:16" ht="18" customHeight="1">
      <c r="A60" s="117">
        <v>10</v>
      </c>
      <c r="B60" s="505" t="s">
        <v>45</v>
      </c>
      <c r="C60" s="505"/>
      <c r="D60" s="226">
        <v>40</v>
      </c>
      <c r="E60" s="226"/>
    </row>
    <row r="61" spans="1:16" ht="18.75" customHeight="1">
      <c r="A61" s="117">
        <v>11</v>
      </c>
      <c r="B61" s="505" t="s">
        <v>76</v>
      </c>
      <c r="C61" s="505"/>
      <c r="D61" s="226">
        <v>20</v>
      </c>
      <c r="E61" s="226"/>
    </row>
    <row r="62" spans="1:16" ht="18.75" customHeight="1">
      <c r="A62" s="117">
        <v>12</v>
      </c>
      <c r="B62" s="505" t="s">
        <v>77</v>
      </c>
      <c r="C62" s="505"/>
      <c r="D62" s="226">
        <v>95</v>
      </c>
      <c r="E62" s="226"/>
    </row>
    <row r="63" spans="1:16" ht="18.75" customHeight="1">
      <c r="A63" s="117">
        <v>13</v>
      </c>
      <c r="B63" s="505" t="s">
        <v>46</v>
      </c>
      <c r="C63" s="505"/>
      <c r="D63" s="226">
        <v>3</v>
      </c>
      <c r="E63" s="226"/>
    </row>
    <row r="64" spans="1:16" ht="18.75" hidden="1" customHeight="1">
      <c r="A64" s="117">
        <v>23</v>
      </c>
      <c r="B64" s="505" t="s">
        <v>122</v>
      </c>
      <c r="C64" s="505"/>
      <c r="D64" s="226"/>
      <c r="E64" s="226"/>
    </row>
    <row r="65" spans="1:15" ht="18.75" hidden="1" customHeight="1">
      <c r="A65" s="117">
        <v>24</v>
      </c>
      <c r="B65" s="505" t="s">
        <v>47</v>
      </c>
      <c r="C65" s="505"/>
      <c r="D65" s="226"/>
      <c r="E65" s="226"/>
    </row>
    <row r="66" spans="1:15" ht="18.75" hidden="1" customHeight="1">
      <c r="A66" s="117">
        <v>25</v>
      </c>
      <c r="B66" s="505" t="s">
        <v>64</v>
      </c>
      <c r="C66" s="505"/>
      <c r="D66" s="226"/>
      <c r="E66" s="226"/>
    </row>
    <row r="67" spans="1:15" ht="18.75" hidden="1" customHeight="1">
      <c r="A67" s="117">
        <v>26</v>
      </c>
      <c r="B67" s="505" t="s">
        <v>200</v>
      </c>
      <c r="C67" s="505"/>
      <c r="D67" s="226"/>
      <c r="E67" s="226"/>
    </row>
    <row r="68" spans="1:15" ht="18.75" hidden="1" customHeight="1">
      <c r="A68" s="117">
        <v>27</v>
      </c>
      <c r="B68" s="505" t="s">
        <v>201</v>
      </c>
      <c r="C68" s="505"/>
      <c r="D68" s="226"/>
      <c r="E68" s="226"/>
    </row>
    <row r="69" spans="1:15" ht="18.75" hidden="1" customHeight="1">
      <c r="A69" s="117">
        <v>28</v>
      </c>
      <c r="B69" s="505" t="s">
        <v>78</v>
      </c>
      <c r="C69" s="505"/>
      <c r="D69" s="226"/>
      <c r="E69" s="226"/>
    </row>
    <row r="70" spans="1:15" ht="18.75" hidden="1" customHeight="1">
      <c r="A70" s="117">
        <v>29</v>
      </c>
      <c r="B70" s="505"/>
      <c r="C70" s="505"/>
      <c r="D70" s="226"/>
      <c r="E70" s="226"/>
    </row>
    <row r="71" spans="1:15" s="6" customFormat="1" ht="18.75" hidden="1" customHeight="1">
      <c r="A71" s="117">
        <v>30</v>
      </c>
      <c r="B71" s="505"/>
      <c r="C71" s="505"/>
      <c r="D71" s="226"/>
      <c r="E71" s="226"/>
    </row>
    <row r="72" spans="1:15" s="6" customFormat="1" ht="18.75" hidden="1" customHeight="1">
      <c r="A72" s="117">
        <v>31</v>
      </c>
      <c r="B72" s="505"/>
      <c r="C72" s="505"/>
      <c r="D72" s="226"/>
      <c r="E72" s="226"/>
      <c r="F72" s="57" t="s">
        <v>204</v>
      </c>
    </row>
    <row r="73" spans="1:15" ht="18.75" customHeight="1">
      <c r="A73" s="117">
        <v>14</v>
      </c>
      <c r="B73" s="505" t="s">
        <v>27</v>
      </c>
      <c r="C73" s="505"/>
      <c r="D73" s="226">
        <v>3066.7</v>
      </c>
      <c r="E73" s="226"/>
    </row>
    <row r="74" spans="1:15" s="3" customFormat="1" ht="18.75" customHeight="1">
      <c r="A74" s="161">
        <v>14.1</v>
      </c>
      <c r="B74" s="507" t="s">
        <v>79</v>
      </c>
      <c r="C74" s="507"/>
      <c r="D74" s="227">
        <v>3066.7</v>
      </c>
      <c r="E74" s="227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7">
        <v>33</v>
      </c>
      <c r="B75" s="505" t="s">
        <v>80</v>
      </c>
      <c r="C75" s="505"/>
      <c r="D75" s="226"/>
      <c r="E75" s="226"/>
    </row>
    <row r="76" spans="1:15" s="17" customFormat="1" ht="20.25" hidden="1" customHeight="1">
      <c r="A76" s="117">
        <v>34</v>
      </c>
      <c r="B76" s="505" t="s">
        <v>68</v>
      </c>
      <c r="C76" s="505"/>
      <c r="D76" s="226"/>
      <c r="E76" s="226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508" t="s">
        <v>263</v>
      </c>
      <c r="C77" s="508"/>
      <c r="D77" s="275">
        <f>SUM(D36,D40:D45,D49:D73,D75:D76)</f>
        <v>55371.499999999993</v>
      </c>
      <c r="E77" s="228" t="s">
        <v>231</v>
      </c>
      <c r="F77" s="272">
        <f>+D33-D77</f>
        <v>0</v>
      </c>
    </row>
    <row r="78" spans="1:15" ht="37.5" customHeight="1">
      <c r="B78" s="55"/>
      <c r="C78" s="8"/>
    </row>
    <row r="79" spans="1:15" ht="26.25" hidden="1" customHeight="1">
      <c r="B79" s="9" t="s">
        <v>2</v>
      </c>
      <c r="C79" s="279" t="s">
        <v>268</v>
      </c>
      <c r="D79" s="16"/>
      <c r="E79" s="16"/>
    </row>
    <row r="80" spans="1:15" ht="12.75" hidden="1" customHeight="1">
      <c r="B80" s="55"/>
      <c r="C80" s="225" t="s">
        <v>96</v>
      </c>
      <c r="D80" s="173"/>
      <c r="E80" s="173"/>
    </row>
    <row r="81" spans="1:16" ht="27" hidden="1" customHeight="1">
      <c r="B81" s="9" t="s">
        <v>6</v>
      </c>
      <c r="C81" s="279" t="s">
        <v>269</v>
      </c>
      <c r="D81" s="16"/>
      <c r="E81" s="16"/>
    </row>
    <row r="82" spans="1:16" ht="13.5" hidden="1" customHeight="1">
      <c r="C82" s="225" t="s">
        <v>96</v>
      </c>
      <c r="D82" s="173"/>
      <c r="E82" s="173"/>
    </row>
    <row r="83" spans="1:16" hidden="1">
      <c r="B83" s="8" t="s">
        <v>181</v>
      </c>
    </row>
    <row r="84" spans="1:16" ht="97.5" customHeight="1">
      <c r="A84" s="504" t="s">
        <v>222</v>
      </c>
      <c r="B84" s="504"/>
      <c r="D84" s="320" t="s">
        <v>232</v>
      </c>
      <c r="E84" s="7"/>
      <c r="F84" s="43"/>
      <c r="P84" s="6"/>
    </row>
    <row r="85" spans="1:16" ht="40.5" customHeight="1">
      <c r="B85" s="237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74:C74"/>
    <mergeCell ref="B67:C67"/>
    <mergeCell ref="B68:C68"/>
    <mergeCell ref="B69:C69"/>
    <mergeCell ref="B70:C70"/>
    <mergeCell ref="B71:C71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9:C49"/>
    <mergeCell ref="B50:C50"/>
    <mergeCell ref="B51:C51"/>
    <mergeCell ref="B48:C48"/>
    <mergeCell ref="B36:C36"/>
    <mergeCell ref="B40:C40"/>
    <mergeCell ref="B41:C41"/>
    <mergeCell ref="B42:C42"/>
    <mergeCell ref="B43:C43"/>
    <mergeCell ref="A13:D13"/>
    <mergeCell ref="A14:D14"/>
    <mergeCell ref="A15:D15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" right="0.2" top="0.37" bottom="0.27" header="0.3" footer="0.21"/>
  <pageSetup paperSize="9" scale="81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84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9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1.28515625" style="83" customWidth="1"/>
    <col min="3" max="3" width="37.28515625" style="83" customWidth="1"/>
    <col min="4" max="4" width="28.42578125" style="83" customWidth="1"/>
    <col min="5" max="5" width="4.140625" style="83" bestFit="1" customWidth="1"/>
    <col min="6" max="6" width="94.7109375" style="109" hidden="1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51" t="s">
        <v>178</v>
      </c>
      <c r="E1" s="367">
        <f>+'Ekamut-caxs'!E1+1</f>
        <v>12</v>
      </c>
    </row>
    <row r="2" spans="1:13" ht="17.25">
      <c r="D2" s="221" t="s">
        <v>40</v>
      </c>
      <c r="E2" s="221"/>
    </row>
    <row r="3" spans="1:13" ht="18" customHeight="1">
      <c r="D3" s="221" t="s">
        <v>29</v>
      </c>
      <c r="E3" s="221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51" t="s">
        <v>229</v>
      </c>
      <c r="E7" s="367">
        <f>+'Ekamut-caxs'!E7+1</f>
        <v>12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1" t="s">
        <v>40</v>
      </c>
      <c r="E8" s="221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1" t="s">
        <v>29</v>
      </c>
      <c r="E9" s="221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«12» ապրիլի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820-Ա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6" t="s">
        <v>41</v>
      </c>
      <c r="B13" s="516"/>
      <c r="C13" s="516"/>
      <c r="D13" s="516"/>
      <c r="E13" s="357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2" t="str">
        <f>+'Ekamut-caxs'!A14:D14</f>
        <v xml:space="preserve">«Երևանի մանկապատանեկան համալիր մարզադպրոց » ՀՈԱԿ-ի </v>
      </c>
      <c r="B14" s="502"/>
      <c r="C14" s="502"/>
      <c r="D14" s="502"/>
      <c r="E14" s="355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3" t="s">
        <v>254</v>
      </c>
      <c r="B15" s="503"/>
      <c r="C15" s="503"/>
      <c r="D15" s="503"/>
      <c r="E15" s="356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19" t="s">
        <v>31</v>
      </c>
      <c r="C18" s="520"/>
      <c r="D18" s="88" t="s">
        <v>43</v>
      </c>
      <c r="E18" s="358"/>
      <c r="F18" s="109"/>
      <c r="G18" s="89"/>
      <c r="H18" s="89"/>
      <c r="I18" s="89"/>
      <c r="J18" s="270"/>
      <c r="K18" s="89"/>
      <c r="L18" s="89"/>
      <c r="M18" s="89"/>
    </row>
    <row r="19" spans="1:13" s="75" customFormat="1" ht="39" customHeight="1">
      <c r="A19" s="12" t="s">
        <v>7</v>
      </c>
      <c r="B19" s="517" t="s">
        <v>32</v>
      </c>
      <c r="C19" s="518"/>
      <c r="D19" s="256">
        <f>+'Dramakani hamematakan'!D6</f>
        <v>1604.1</v>
      </c>
      <c r="E19" s="359"/>
      <c r="F19" s="513"/>
      <c r="G19" s="514"/>
      <c r="H19" s="269"/>
      <c r="I19" s="269"/>
      <c r="J19" s="226"/>
      <c r="K19" s="77"/>
      <c r="L19" s="77"/>
      <c r="M19" s="77"/>
    </row>
    <row r="20" spans="1:13" s="75" customFormat="1" ht="27.75" customHeight="1">
      <c r="A20" s="12" t="s">
        <v>11</v>
      </c>
      <c r="B20" s="517" t="s">
        <v>83</v>
      </c>
      <c r="C20" s="518"/>
      <c r="D20" s="256">
        <f>SUM(D21:D32)</f>
        <v>52290.3</v>
      </c>
      <c r="E20" s="360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21" t="s">
        <v>118</v>
      </c>
      <c r="C21" s="522"/>
      <c r="D21" s="248">
        <f>+'Ekamut-caxs'!D18</f>
        <v>52290.3</v>
      </c>
      <c r="E21" s="361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21" t="s">
        <v>250</v>
      </c>
      <c r="C22" s="522"/>
      <c r="D22" s="248">
        <f>+'Ekamut-caxs'!D19</f>
        <v>0</v>
      </c>
      <c r="E22" s="361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25" t="s">
        <v>251</v>
      </c>
      <c r="C23" s="526"/>
      <c r="D23" s="260">
        <f>+'Ekamut-caxs'!D20</f>
        <v>0</v>
      </c>
      <c r="E23" s="361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521" t="s">
        <v>8</v>
      </c>
      <c r="C24" s="522"/>
      <c r="D24" s="248">
        <f>+'Ekamut-caxs'!D22</f>
        <v>0</v>
      </c>
      <c r="E24" s="361"/>
      <c r="F24" s="2" t="s">
        <v>206</v>
      </c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21" t="s">
        <v>53</v>
      </c>
      <c r="C25" s="522"/>
      <c r="D25" s="247">
        <f>+'Ekamut-caxs'!D23</f>
        <v>0</v>
      </c>
      <c r="E25" s="362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21" t="s">
        <v>63</v>
      </c>
      <c r="C26" s="522"/>
      <c r="D26" s="247">
        <f>+'Ekamut-caxs'!D24</f>
        <v>0</v>
      </c>
      <c r="E26" s="362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21" t="s">
        <v>193</v>
      </c>
      <c r="C27" s="522"/>
      <c r="D27" s="248">
        <f>+'Ekamut-caxs'!D25</f>
        <v>0</v>
      </c>
      <c r="E27" s="361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21" t="s">
        <v>72</v>
      </c>
      <c r="C28" s="522"/>
      <c r="D28" s="248">
        <f>+'Ekamut-caxs'!D26</f>
        <v>0</v>
      </c>
      <c r="E28" s="361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21" t="s">
        <v>33</v>
      </c>
      <c r="C29" s="522"/>
      <c r="D29" s="247"/>
      <c r="E29" s="362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hidden="1" customHeight="1">
      <c r="A30" s="61">
        <v>2</v>
      </c>
      <c r="B30" s="521" t="s">
        <v>10</v>
      </c>
      <c r="C30" s="522"/>
      <c r="D30" s="248">
        <f>+'Ekamut-caxs'!D30</f>
        <v>0</v>
      </c>
      <c r="E30" s="361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21"/>
      <c r="C31" s="522"/>
      <c r="D31" s="247">
        <f>+'Ekamut-caxs'!D31</f>
        <v>0</v>
      </c>
      <c r="E31" s="362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21"/>
      <c r="C32" s="522"/>
      <c r="D32" s="247">
        <f>+'Ekamut-caxs'!D32</f>
        <v>0</v>
      </c>
      <c r="E32" s="362"/>
      <c r="F32" s="106" t="s">
        <v>205</v>
      </c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23" t="s">
        <v>84</v>
      </c>
      <c r="C33" s="524"/>
      <c r="D33" s="256">
        <f>D34+D78+D91</f>
        <v>52879.399999999994</v>
      </c>
      <c r="E33" s="360"/>
      <c r="F33" s="278">
        <f>+D19-D76</f>
        <v>1373.4</v>
      </c>
      <c r="G33" s="226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23" t="s">
        <v>59</v>
      </c>
      <c r="C34" s="524"/>
      <c r="D34" s="256">
        <f>SUM(D35,D39:D44,D48:D72,D76:D77)</f>
        <v>52521.099999999991</v>
      </c>
      <c r="E34" s="360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21" t="s">
        <v>217</v>
      </c>
      <c r="C35" s="522"/>
      <c r="D35" s="248">
        <f>+'Ekamut-caxs'!D36</f>
        <v>47858.399999999994</v>
      </c>
      <c r="E35" s="361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525" t="s">
        <v>119</v>
      </c>
      <c r="C36" s="526"/>
      <c r="D36" s="260">
        <f>+'Ekamut-caxs'!D37</f>
        <v>0</v>
      </c>
      <c r="E36" s="363"/>
      <c r="F36" s="267"/>
      <c r="G36" s="103"/>
      <c r="H36" s="103"/>
      <c r="I36" s="103"/>
      <c r="J36" s="103"/>
      <c r="K36" s="84"/>
      <c r="L36" s="84"/>
      <c r="M36" s="84"/>
    </row>
    <row r="37" spans="1:13" s="85" customFormat="1" ht="18" hidden="1" customHeight="1">
      <c r="A37" s="27">
        <v>1.2</v>
      </c>
      <c r="B37" s="525" t="s">
        <v>13</v>
      </c>
      <c r="C37" s="526"/>
      <c r="D37" s="260">
        <f>+'Ekamut-caxs'!D38</f>
        <v>0</v>
      </c>
      <c r="E37" s="363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25" t="str">
        <f>+'Ekamut-caxs'!B39</f>
        <v>կամավոր ատեստ. գծով լրավճար</v>
      </c>
      <c r="C38" s="526"/>
      <c r="D38" s="260">
        <f>+'Ekamut-caxs'!D39</f>
        <v>0</v>
      </c>
      <c r="E38" s="363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hidden="1" customHeight="1">
      <c r="A39" s="61">
        <v>2</v>
      </c>
      <c r="B39" s="521" t="s">
        <v>15</v>
      </c>
      <c r="C39" s="522"/>
      <c r="D39" s="248">
        <f>+'Ekamut-caxs'!D40</f>
        <v>0</v>
      </c>
      <c r="E39" s="361"/>
      <c r="F39" s="345">
        <f>+D39-Komunal!F27</f>
        <v>0</v>
      </c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2</v>
      </c>
      <c r="B40" s="521" t="s">
        <v>14</v>
      </c>
      <c r="C40" s="522"/>
      <c r="D40" s="248">
        <f>+'Ekamut-caxs'!D41</f>
        <v>1468.5</v>
      </c>
      <c r="E40" s="361"/>
      <c r="F40" s="345">
        <f>+D40-Komunal!J27</f>
        <v>0</v>
      </c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3</v>
      </c>
      <c r="B41" s="521" t="s">
        <v>16</v>
      </c>
      <c r="C41" s="522"/>
      <c r="D41" s="248">
        <f>+Komunal!M27</f>
        <v>364.5</v>
      </c>
      <c r="E41" s="361"/>
      <c r="F41" s="345">
        <f>+D41-Komunal!M27</f>
        <v>0</v>
      </c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4</v>
      </c>
      <c r="B42" s="521" t="s">
        <v>17</v>
      </c>
      <c r="C42" s="522"/>
      <c r="D42" s="248">
        <f>+'Ekamut-caxs'!D43</f>
        <v>32</v>
      </c>
      <c r="E42" s="361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21" t="s">
        <v>18</v>
      </c>
      <c r="C43" s="522"/>
      <c r="D43" s="248">
        <f>+'Ekamut-caxs'!D44</f>
        <v>0</v>
      </c>
      <c r="E43" s="361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5</v>
      </c>
      <c r="B44" s="521" t="s">
        <v>19</v>
      </c>
      <c r="C44" s="522"/>
      <c r="D44" s="248">
        <f>SUM(D45:D47)</f>
        <v>237.2</v>
      </c>
      <c r="E44" s="361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5.0999999999999996</v>
      </c>
      <c r="B45" s="525" t="s">
        <v>20</v>
      </c>
      <c r="C45" s="526"/>
      <c r="D45" s="260">
        <f>+'Ekamut-caxs'!D46</f>
        <v>115.2</v>
      </c>
      <c r="E45" s="361"/>
    </row>
    <row r="46" spans="1:13" ht="18" hidden="1" customHeight="1">
      <c r="A46" s="27">
        <v>7.2</v>
      </c>
      <c r="B46" s="525" t="s">
        <v>21</v>
      </c>
      <c r="C46" s="526"/>
      <c r="D46" s="260">
        <f>+'Ekamut-caxs'!D47</f>
        <v>2</v>
      </c>
      <c r="E46" s="361"/>
    </row>
    <row r="47" spans="1:13" ht="18" customHeight="1">
      <c r="A47" s="27">
        <v>5.2</v>
      </c>
      <c r="B47" s="525" t="s">
        <v>22</v>
      </c>
      <c r="C47" s="526"/>
      <c r="D47" s="260">
        <f>+'Ekamut-caxs'!D48</f>
        <v>120</v>
      </c>
      <c r="E47" s="361"/>
    </row>
    <row r="48" spans="1:13" s="97" customFormat="1" ht="18" hidden="1" customHeight="1">
      <c r="A48" s="61">
        <v>8</v>
      </c>
      <c r="B48" s="521" t="s">
        <v>23</v>
      </c>
      <c r="C48" s="522"/>
      <c r="D48" s="248">
        <f>+'Ekamut-caxs'!D49</f>
        <v>35</v>
      </c>
      <c r="E48" s="361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6</v>
      </c>
      <c r="B49" s="521" t="s">
        <v>30</v>
      </c>
      <c r="C49" s="522"/>
      <c r="D49" s="247">
        <f>+'Ekamut-caxs'!D50</f>
        <v>156.80000000000001</v>
      </c>
      <c r="E49" s="362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7</v>
      </c>
      <c r="B50" s="521" t="s">
        <v>24</v>
      </c>
      <c r="C50" s="522"/>
      <c r="D50" s="247">
        <f>+'Ekamut-caxs'!D51</f>
        <v>25</v>
      </c>
      <c r="E50" s="362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hidden="1" customHeight="1">
      <c r="A51" s="61">
        <v>11</v>
      </c>
      <c r="B51" s="521" t="s">
        <v>75</v>
      </c>
      <c r="C51" s="522"/>
      <c r="D51" s="247">
        <f>+'Ekamut-caxs'!D52</f>
        <v>0</v>
      </c>
      <c r="E51" s="362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21" t="s">
        <v>48</v>
      </c>
      <c r="C52" s="522"/>
      <c r="D52" s="248">
        <f>+'Ekamut-caxs'!D53</f>
        <v>0</v>
      </c>
      <c r="E52" s="361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hidden="1" customHeight="1">
      <c r="A53" s="61">
        <v>13</v>
      </c>
      <c r="B53" s="521" t="s">
        <v>120</v>
      </c>
      <c r="C53" s="522"/>
      <c r="D53" s="248">
        <f>+'Ekamut-caxs'!D54</f>
        <v>0</v>
      </c>
      <c r="E53" s="361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21" t="s">
        <v>121</v>
      </c>
      <c r="C54" s="522"/>
      <c r="D54" s="248">
        <f>+'Ekamut-caxs'!D55</f>
        <v>0</v>
      </c>
      <c r="E54" s="361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customHeight="1">
      <c r="A55" s="61">
        <v>8</v>
      </c>
      <c r="B55" s="521" t="s">
        <v>25</v>
      </c>
      <c r="C55" s="522"/>
      <c r="D55" s="248">
        <f>+'Ekamut-caxs'!D56</f>
        <v>1955</v>
      </c>
      <c r="E55" s="361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hidden="1" customHeight="1">
      <c r="A56" s="61">
        <v>10</v>
      </c>
      <c r="B56" s="521" t="s">
        <v>26</v>
      </c>
      <c r="C56" s="522"/>
      <c r="D56" s="248">
        <f>+'Ekamut-caxs'!D57</f>
        <v>0</v>
      </c>
      <c r="E56" s="361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21" t="s">
        <v>67</v>
      </c>
      <c r="C57" s="522"/>
      <c r="D57" s="248">
        <f>+'Ekamut-caxs'!D58</f>
        <v>0</v>
      </c>
      <c r="E57" s="361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21" t="s">
        <v>54</v>
      </c>
      <c r="C58" s="522"/>
      <c r="D58" s="248">
        <f>+'Ekamut-caxs'!D59</f>
        <v>0</v>
      </c>
      <c r="E58" s="361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customHeight="1">
      <c r="A59" s="61">
        <v>9</v>
      </c>
      <c r="B59" s="521" t="s">
        <v>45</v>
      </c>
      <c r="C59" s="522"/>
      <c r="D59" s="248">
        <f>+'Ekamut-caxs'!D60</f>
        <v>40</v>
      </c>
      <c r="E59" s="361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10</v>
      </c>
      <c r="B60" s="521" t="s">
        <v>76</v>
      </c>
      <c r="C60" s="522"/>
      <c r="D60" s="248">
        <f>+'Ekamut-caxs'!D61</f>
        <v>20</v>
      </c>
      <c r="E60" s="361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11</v>
      </c>
      <c r="B61" s="521" t="s">
        <v>77</v>
      </c>
      <c r="C61" s="522"/>
      <c r="D61" s="248">
        <f>+'Ekamut-caxs'!D62</f>
        <v>95</v>
      </c>
      <c r="E61" s="361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12</v>
      </c>
      <c r="B62" s="521" t="s">
        <v>46</v>
      </c>
      <c r="C62" s="522"/>
      <c r="D62" s="248">
        <f>+'Ekamut-caxs'!D63</f>
        <v>3</v>
      </c>
      <c r="E62" s="361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21" t="s">
        <v>122</v>
      </c>
      <c r="C63" s="522"/>
      <c r="D63" s="248">
        <f>+'Ekamut-caxs'!D64</f>
        <v>0</v>
      </c>
      <c r="E63" s="361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21" t="s">
        <v>47</v>
      </c>
      <c r="C64" s="522"/>
      <c r="D64" s="248">
        <f>+'Ekamut-caxs'!D65</f>
        <v>0</v>
      </c>
      <c r="E64" s="361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21" t="s">
        <v>64</v>
      </c>
      <c r="C65" s="522"/>
      <c r="D65" s="248">
        <f>+'Ekamut-caxs'!D66</f>
        <v>0</v>
      </c>
      <c r="E65" s="361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21" t="s">
        <v>200</v>
      </c>
      <c r="C66" s="522"/>
      <c r="D66" s="248">
        <f>+'Ekamut-caxs'!D67</f>
        <v>0</v>
      </c>
      <c r="E66" s="361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27</v>
      </c>
      <c r="B67" s="521" t="s">
        <v>201</v>
      </c>
      <c r="C67" s="522"/>
      <c r="D67" s="248">
        <f>+'Ekamut-caxs'!D68</f>
        <v>0</v>
      </c>
      <c r="E67" s="361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21" t="s">
        <v>78</v>
      </c>
      <c r="C68" s="522"/>
      <c r="D68" s="248">
        <f>+'Ekamut-caxs'!D69</f>
        <v>0</v>
      </c>
      <c r="E68" s="361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521"/>
      <c r="C69" s="522"/>
      <c r="D69" s="248">
        <f>+'Ekamut-caxs'!D70</f>
        <v>0</v>
      </c>
      <c r="E69" s="361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521"/>
      <c r="C70" s="522"/>
      <c r="D70" s="247">
        <f>+'Ekamut-caxs'!D71</f>
        <v>0</v>
      </c>
      <c r="E70" s="362"/>
      <c r="F70" s="114"/>
      <c r="G70" s="67"/>
      <c r="H70" s="67"/>
      <c r="I70" s="67"/>
      <c r="J70" s="56"/>
    </row>
    <row r="71" spans="1:13" s="68" customFormat="1" ht="18" hidden="1" customHeight="1">
      <c r="A71" s="61">
        <v>31</v>
      </c>
      <c r="B71" s="521"/>
      <c r="C71" s="522"/>
      <c r="D71" s="247">
        <f>+'Ekamut-caxs'!D72</f>
        <v>0</v>
      </c>
      <c r="E71" s="362"/>
      <c r="F71" s="106" t="s">
        <v>204</v>
      </c>
      <c r="G71" s="67"/>
      <c r="H71" s="67"/>
      <c r="I71" s="67"/>
      <c r="J71" s="56"/>
    </row>
    <row r="72" spans="1:13" s="97" customFormat="1" ht="22.5" hidden="1" customHeight="1">
      <c r="A72" s="61">
        <v>32</v>
      </c>
      <c r="B72" s="521" t="s">
        <v>35</v>
      </c>
      <c r="C72" s="522"/>
      <c r="D72" s="248">
        <f>SUM(D73:D75)</f>
        <v>0</v>
      </c>
      <c r="E72" s="361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525" t="s">
        <v>36</v>
      </c>
      <c r="C73" s="526"/>
      <c r="D73" s="233"/>
      <c r="E73" s="364"/>
    </row>
    <row r="74" spans="1:13" ht="19.5" hidden="1" customHeight="1">
      <c r="A74" s="14">
        <v>32.200000000000003</v>
      </c>
      <c r="B74" s="525" t="s">
        <v>49</v>
      </c>
      <c r="C74" s="526"/>
      <c r="D74" s="233"/>
      <c r="E74" s="364"/>
    </row>
    <row r="75" spans="1:13" ht="19.5" hidden="1" customHeight="1">
      <c r="A75" s="14">
        <v>32.299999999999997</v>
      </c>
      <c r="B75" s="525" t="s">
        <v>85</v>
      </c>
      <c r="C75" s="526"/>
      <c r="D75" s="233">
        <f>+'Ekamut-caxs'!D75</f>
        <v>0</v>
      </c>
      <c r="E75" s="364"/>
    </row>
    <row r="76" spans="1:13" s="97" customFormat="1" ht="17.25" customHeight="1">
      <c r="A76" s="71">
        <v>13</v>
      </c>
      <c r="B76" s="521" t="s">
        <v>37</v>
      </c>
      <c r="C76" s="522"/>
      <c r="D76" s="248">
        <f>+'Deb. ev kreditor'!D59-'Deb. ev kreditor'!D54</f>
        <v>230.69999999999982</v>
      </c>
      <c r="E76" s="361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521" t="s">
        <v>86</v>
      </c>
      <c r="C77" s="522"/>
      <c r="D77" s="247"/>
      <c r="E77" s="362"/>
      <c r="F77" s="113" t="s">
        <v>215</v>
      </c>
      <c r="G77" s="67"/>
      <c r="H77" s="67"/>
      <c r="I77" s="67"/>
      <c r="J77" s="67"/>
      <c r="K77" s="96"/>
      <c r="L77" s="96"/>
      <c r="M77" s="96"/>
    </row>
    <row r="78" spans="1:13" s="81" customFormat="1" ht="25.5" hidden="1" customHeight="1">
      <c r="A78" s="40" t="s">
        <v>57</v>
      </c>
      <c r="B78" s="523" t="s">
        <v>60</v>
      </c>
      <c r="C78" s="524"/>
      <c r="D78" s="256">
        <f>D79+D87</f>
        <v>0</v>
      </c>
      <c r="E78" s="360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hidden="1" customHeight="1">
      <c r="A79" s="71">
        <v>1</v>
      </c>
      <c r="B79" s="521" t="s">
        <v>91</v>
      </c>
      <c r="C79" s="522"/>
      <c r="D79" s="248">
        <f>SUM(D80:D86)</f>
        <v>0</v>
      </c>
      <c r="E79" s="361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hidden="1" customHeight="1">
      <c r="A80" s="71">
        <v>1.1000000000000001</v>
      </c>
      <c r="B80" s="521" t="s">
        <v>87</v>
      </c>
      <c r="C80" s="522"/>
      <c r="D80" s="247"/>
      <c r="E80" s="362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1.2</v>
      </c>
      <c r="B81" s="521" t="s">
        <v>88</v>
      </c>
      <c r="C81" s="522"/>
      <c r="D81" s="247"/>
      <c r="E81" s="362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hidden="1" customHeight="1">
      <c r="A82" s="71">
        <v>1.1000000000000001</v>
      </c>
      <c r="B82" s="521" t="s">
        <v>89</v>
      </c>
      <c r="C82" s="522"/>
      <c r="D82" s="247"/>
      <c r="E82" s="362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521" t="s">
        <v>202</v>
      </c>
      <c r="C83" s="522"/>
      <c r="D83" s="247"/>
      <c r="E83" s="362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521" t="s">
        <v>65</v>
      </c>
      <c r="C84" s="522"/>
      <c r="D84" s="247"/>
      <c r="E84" s="362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521" t="s">
        <v>66</v>
      </c>
      <c r="C85" s="522"/>
      <c r="D85" s="247"/>
      <c r="E85" s="362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521"/>
      <c r="C86" s="522"/>
      <c r="D86" s="247"/>
      <c r="E86" s="362"/>
      <c r="F86" s="106" t="s">
        <v>203</v>
      </c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21" t="s">
        <v>92</v>
      </c>
      <c r="C87" s="522"/>
      <c r="D87" s="248">
        <f>SUM(D88:D90)</f>
        <v>0</v>
      </c>
      <c r="E87" s="361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21" t="s">
        <v>62</v>
      </c>
      <c r="C88" s="522"/>
      <c r="D88" s="247"/>
      <c r="E88" s="362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21" t="s">
        <v>61</v>
      </c>
      <c r="C89" s="522"/>
      <c r="D89" s="247"/>
      <c r="E89" s="362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21" t="s">
        <v>50</v>
      </c>
      <c r="C90" s="522"/>
      <c r="D90" s="247"/>
      <c r="E90" s="362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customHeight="1">
      <c r="A91" s="40" t="s">
        <v>57</v>
      </c>
      <c r="B91" s="517" t="s">
        <v>132</v>
      </c>
      <c r="C91" s="518"/>
      <c r="D91" s="256">
        <f>SUM(D92:D93)</f>
        <v>358.3</v>
      </c>
      <c r="E91" s="360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>
      <c r="A92" s="71">
        <v>1</v>
      </c>
      <c r="B92" s="521" t="s">
        <v>217</v>
      </c>
      <c r="C92" s="522"/>
      <c r="D92" s="247">
        <v>358.3</v>
      </c>
      <c r="E92" s="362"/>
      <c r="F92" s="500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>
      <c r="A93" s="71">
        <v>1</v>
      </c>
      <c r="B93" s="521"/>
      <c r="C93" s="522"/>
      <c r="D93" s="247"/>
      <c r="E93" s="477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517" t="s">
        <v>39</v>
      </c>
      <c r="C94" s="518"/>
      <c r="D94" s="256">
        <f>D19+D20-D33</f>
        <v>1015.0000000000073</v>
      </c>
      <c r="E94" s="474" t="s">
        <v>231</v>
      </c>
      <c r="F94" s="515"/>
      <c r="G94" s="514"/>
      <c r="H94" s="269"/>
      <c r="I94" s="269"/>
      <c r="J94" s="226"/>
      <c r="K94" s="98"/>
      <c r="L94" s="98"/>
      <c r="M94" s="98"/>
    </row>
    <row r="95" spans="1:13" s="81" customFormat="1" ht="32.2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9" t="str">
        <f>+'Ekamut-caxs'!C79</f>
        <v>Գ.Ավշարյան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5" t="s">
        <v>96</v>
      </c>
      <c r="E97" s="365"/>
      <c r="F97" s="173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80" t="str">
        <f>+'Ekamut-caxs'!C81</f>
        <v>Լ.Մանսուրյան</v>
      </c>
      <c r="E98" s="366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5" t="s">
        <v>96</v>
      </c>
      <c r="E99" s="365"/>
      <c r="F99" s="173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170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6" customFormat="1" ht="96.75" customHeight="1">
      <c r="B101" s="473" t="str">
        <f>+'Ekamut-caxs'!A84</f>
        <v>ԵՐԵՎԱՆԻ ՔԱՂԱՔԱՊԵՏ՝</v>
      </c>
      <c r="C101" s="237"/>
      <c r="D101" s="366" t="str">
        <f>+'Ekamut-caxs'!D84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0:C70"/>
    <mergeCell ref="B71:C71"/>
    <mergeCell ref="B72:C72"/>
    <mergeCell ref="B76:C76"/>
    <mergeCell ref="B77:C77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15748031496063" right="0.196850393700787" top="0.23622047244094499" bottom="0.25" header="0.15748031496063" footer="0.18"/>
  <pageSetup paperSize="9" scale="78" orientation="portrait" r:id="rId1"/>
  <headerFooter alignWithMargins="0"/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101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36" zoomScaleSheetLayoutView="100" workbookViewId="0">
      <selection activeCell="F62" sqref="F62"/>
    </sheetView>
  </sheetViews>
  <sheetFormatPr defaultColWidth="9.140625" defaultRowHeight="13.5"/>
  <cols>
    <col min="1" max="1" width="5.85546875" style="24" customWidth="1"/>
    <col min="2" max="2" width="62.140625" style="20" customWidth="1"/>
    <col min="3" max="3" width="14.28515625" style="20" customWidth="1"/>
    <col min="4" max="4" width="15" style="20" customWidth="1"/>
    <col min="5" max="5" width="12.140625" style="20" customWidth="1"/>
    <col min="6" max="6" width="25.5703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27" t="s">
        <v>55</v>
      </c>
      <c r="B1" s="527"/>
      <c r="C1" s="527"/>
      <c r="D1" s="527"/>
      <c r="E1" s="527"/>
      <c r="F1" s="527"/>
    </row>
    <row r="2" spans="1:18" s="22" customFormat="1" ht="25.5" customHeight="1">
      <c r="A2" s="502" t="str">
        <f>+'Ekamut-caxs'!A14:D14</f>
        <v xml:space="preserve">«Երևանի մանկապատանեկան համալիր մարզադպրոց » ՀՈԱԿ-ի </v>
      </c>
      <c r="B2" s="502"/>
      <c r="C2" s="502"/>
      <c r="D2" s="502"/>
      <c r="E2" s="502"/>
      <c r="F2" s="502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56.25" customHeight="1">
      <c r="A3" s="530" t="s">
        <v>252</v>
      </c>
      <c r="B3" s="530"/>
      <c r="C3" s="530"/>
      <c r="D3" s="530"/>
      <c r="E3" s="530"/>
      <c r="F3" s="530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3" t="s">
        <v>179</v>
      </c>
      <c r="D5" s="223" t="s">
        <v>180</v>
      </c>
      <c r="E5" s="66" t="s">
        <v>51</v>
      </c>
      <c r="F5" s="348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73">
        <f>SUM(C7:C17,C20:C22)</f>
        <v>55357</v>
      </c>
      <c r="D6" s="273">
        <f>SUM(D7:D17,D20:D22)</f>
        <v>55371.5</v>
      </c>
      <c r="E6" s="273">
        <f t="shared" ref="E6:E65" si="0">D6-C6</f>
        <v>14.5</v>
      </c>
      <c r="F6" s="352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9" t="s">
        <v>118</v>
      </c>
      <c r="C7" s="261">
        <v>52290.3</v>
      </c>
      <c r="D7" s="262">
        <f>+'Ekamut-caxs'!D18</f>
        <v>52290.3</v>
      </c>
      <c r="E7" s="262">
        <f t="shared" si="0"/>
        <v>0</v>
      </c>
      <c r="F7" s="261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58" t="str">
        <f>+'Ekamut-caxs'!B19</f>
        <v>Այլ նպաստներ բյուջեից, որից՝</v>
      </c>
      <c r="C8" s="261"/>
      <c r="D8" s="262">
        <f>+'Ekamut-caxs'!D19</f>
        <v>0</v>
      </c>
      <c r="E8" s="262">
        <f t="shared" ref="E8:E10" si="1">D8-C8</f>
        <v>0</v>
      </c>
      <c r="F8" s="261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59" t="str">
        <f>+'Ekamut-caxs'!B20</f>
        <v>կամավոր ատեստավորման գծով</v>
      </c>
      <c r="C9" s="261"/>
      <c r="D9" s="262">
        <f>+'Ekamut-caxs'!D20</f>
        <v>0</v>
      </c>
      <c r="E9" s="262">
        <f t="shared" si="1"/>
        <v>0</v>
      </c>
      <c r="F9" s="261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7.25" customHeight="1">
      <c r="A10" s="61">
        <v>2</v>
      </c>
      <c r="B10" s="458" t="str">
        <f>+'Ekamut-caxs'!B21</f>
        <v>Սուբսիդիա ջրամատակարարման գծով</v>
      </c>
      <c r="C10" s="261">
        <v>0</v>
      </c>
      <c r="D10" s="262">
        <f>+'Ekamut-caxs'!D21</f>
        <v>14.5</v>
      </c>
      <c r="E10" s="262">
        <f t="shared" si="1"/>
        <v>14.5</v>
      </c>
      <c r="F10" s="261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9" t="s">
        <v>8</v>
      </c>
      <c r="C11" s="261"/>
      <c r="D11" s="262">
        <f>+'Ekamut-caxs'!D22</f>
        <v>0</v>
      </c>
      <c r="E11" s="262">
        <f>D11-C11</f>
        <v>0</v>
      </c>
      <c r="F11" s="261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9" t="s">
        <v>53</v>
      </c>
      <c r="C12" s="263"/>
      <c r="D12" s="262">
        <f>+'Ekamut-caxs'!D23</f>
        <v>0</v>
      </c>
      <c r="E12" s="262">
        <f t="shared" si="0"/>
        <v>0</v>
      </c>
      <c r="F12" s="261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9" t="s">
        <v>63</v>
      </c>
      <c r="C13" s="263"/>
      <c r="D13" s="262">
        <f>+'Ekamut-caxs'!D24</f>
        <v>0</v>
      </c>
      <c r="E13" s="262">
        <f t="shared" si="0"/>
        <v>0</v>
      </c>
      <c r="F13" s="261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193</v>
      </c>
      <c r="C14" s="263"/>
      <c r="D14" s="262">
        <f>+'Ekamut-caxs'!D25</f>
        <v>0</v>
      </c>
      <c r="E14" s="262">
        <f t="shared" si="0"/>
        <v>0</v>
      </c>
      <c r="F14" s="261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9" t="s">
        <v>9</v>
      </c>
      <c r="C15" s="263"/>
      <c r="D15" s="262">
        <v>0</v>
      </c>
      <c r="E15" s="262">
        <f t="shared" si="0"/>
        <v>0</v>
      </c>
      <c r="F15" s="261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6" t="s">
        <v>72</v>
      </c>
      <c r="C16" s="263"/>
      <c r="D16" s="262">
        <f>+'Ekamut-caxs'!D26</f>
        <v>0</v>
      </c>
      <c r="E16" s="262">
        <f t="shared" si="0"/>
        <v>0</v>
      </c>
      <c r="F16" s="261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3</v>
      </c>
      <c r="B17" s="264" t="s">
        <v>123</v>
      </c>
      <c r="C17" s="265">
        <f>SUM(C18:C19)</f>
        <v>3066.7</v>
      </c>
      <c r="D17" s="265">
        <f>SUM(D18:D19)</f>
        <v>3066.7</v>
      </c>
      <c r="E17" s="262">
        <f t="shared" si="0"/>
        <v>0</v>
      </c>
      <c r="F17" s="261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3.1</v>
      </c>
      <c r="B18" s="32" t="s">
        <v>73</v>
      </c>
      <c r="C18" s="229">
        <v>3066.7</v>
      </c>
      <c r="D18" s="230">
        <f>+'Ekamut-caxs'!D28</f>
        <v>3066.7</v>
      </c>
      <c r="E18" s="230">
        <f t="shared" si="0"/>
        <v>0</v>
      </c>
      <c r="F18" s="231"/>
    </row>
    <row r="19" spans="1:18" ht="18.75" hidden="1" customHeight="1">
      <c r="A19" s="27">
        <v>9.1999999999999993</v>
      </c>
      <c r="B19" s="32" t="s">
        <v>74</v>
      </c>
      <c r="C19" s="229"/>
      <c r="D19" s="230">
        <f>+'Ekamut-caxs'!D29</f>
        <v>0</v>
      </c>
      <c r="E19" s="230">
        <f t="shared" si="0"/>
        <v>0</v>
      </c>
      <c r="F19" s="231"/>
    </row>
    <row r="20" spans="1:18" s="58" customFormat="1" ht="18.75" hidden="1" customHeight="1">
      <c r="A20" s="61">
        <v>4</v>
      </c>
      <c r="B20" s="251" t="s">
        <v>10</v>
      </c>
      <c r="C20" s="263">
        <v>0</v>
      </c>
      <c r="D20" s="262">
        <f>+'Ekamut-caxs'!D30</f>
        <v>0</v>
      </c>
      <c r="E20" s="262">
        <f t="shared" si="0"/>
        <v>0</v>
      </c>
      <c r="F20" s="261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52"/>
      <c r="C21" s="263"/>
      <c r="D21" s="261">
        <f>+'Ekamut-caxs'!D31</f>
        <v>0</v>
      </c>
      <c r="E21" s="261">
        <f>D21-C21</f>
        <v>0</v>
      </c>
      <c r="F21" s="261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52"/>
      <c r="C22" s="263"/>
      <c r="D22" s="261">
        <f>+'Ekamut-caxs'!D32</f>
        <v>0</v>
      </c>
      <c r="E22" s="261">
        <f>D22-C22</f>
        <v>0</v>
      </c>
      <c r="F22" s="261"/>
      <c r="G22" s="57" t="s">
        <v>205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74">
        <f>SUM(C24,C28:C33,C37:C61,C63:C64)</f>
        <v>55356.999999999985</v>
      </c>
      <c r="D23" s="274">
        <f>SUM(D24,D28:D33,D37:D61,D63:D64)</f>
        <v>55371.499999999993</v>
      </c>
      <c r="E23" s="273">
        <f t="shared" si="0"/>
        <v>14.500000000007276</v>
      </c>
      <c r="F23" s="352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9.25" customHeight="1">
      <c r="A24" s="61">
        <v>1</v>
      </c>
      <c r="B24" s="253" t="s">
        <v>12</v>
      </c>
      <c r="C24" s="263">
        <v>48976.7</v>
      </c>
      <c r="D24" s="265">
        <f>+'Ekamut-caxs'!D36</f>
        <v>47858.399999999994</v>
      </c>
      <c r="E24" s="262">
        <f t="shared" si="0"/>
        <v>-1118.3000000000029</v>
      </c>
      <c r="F24" s="492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9"/>
      <c r="D25" s="266">
        <f>+'Ekamut-caxs'!D37</f>
        <v>0</v>
      </c>
      <c r="E25" s="230">
        <f>D25-C25</f>
        <v>0</v>
      </c>
      <c r="F25" s="231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hidden="1" customHeight="1">
      <c r="A26" s="28">
        <v>1.2</v>
      </c>
      <c r="B26" s="155" t="s">
        <v>13</v>
      </c>
      <c r="C26" s="229"/>
      <c r="D26" s="266">
        <f>+'Ekamut-caxs'!D38</f>
        <v>0</v>
      </c>
      <c r="E26" s="230">
        <f>D26-C26</f>
        <v>0</v>
      </c>
      <c r="F26" s="231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9"/>
      <c r="D27" s="266">
        <f>+'Ekamut-caxs'!D39</f>
        <v>0</v>
      </c>
      <c r="E27" s="230"/>
      <c r="F27" s="231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hidden="1" customHeight="1">
      <c r="A28" s="61">
        <v>2</v>
      </c>
      <c r="B28" s="249" t="s">
        <v>15</v>
      </c>
      <c r="C28" s="263">
        <v>0</v>
      </c>
      <c r="D28" s="265">
        <f>+'Ekamut-caxs'!D40</f>
        <v>0</v>
      </c>
      <c r="E28" s="262">
        <f t="shared" si="0"/>
        <v>0</v>
      </c>
      <c r="F28" s="261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9" t="s">
        <v>14</v>
      </c>
      <c r="C29" s="263">
        <v>1336.2</v>
      </c>
      <c r="D29" s="265">
        <f>+'Ekamut-caxs'!D41</f>
        <v>1468.5</v>
      </c>
      <c r="E29" s="262">
        <f t="shared" si="0"/>
        <v>132.29999999999995</v>
      </c>
      <c r="F29" s="231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9" t="s">
        <v>16</v>
      </c>
      <c r="C30" s="263">
        <v>64.2</v>
      </c>
      <c r="D30" s="265">
        <f>+'Ekamut-caxs'!D42</f>
        <v>378.9</v>
      </c>
      <c r="E30" s="262">
        <f t="shared" si="0"/>
        <v>314.7</v>
      </c>
      <c r="F30" s="261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5</v>
      </c>
      <c r="B31" s="249" t="s">
        <v>17</v>
      </c>
      <c r="C31" s="263">
        <v>32</v>
      </c>
      <c r="D31" s="265">
        <f>+'Ekamut-caxs'!D43</f>
        <v>32</v>
      </c>
      <c r="E31" s="262">
        <f t="shared" si="0"/>
        <v>0</v>
      </c>
      <c r="F31" s="261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49" t="s">
        <v>18</v>
      </c>
      <c r="C32" s="263"/>
      <c r="D32" s="265">
        <f>+'Ekamut-caxs'!D44</f>
        <v>0</v>
      </c>
      <c r="E32" s="262">
        <f t="shared" si="0"/>
        <v>0</v>
      </c>
      <c r="F32" s="261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6</v>
      </c>
      <c r="B33" s="249" t="s">
        <v>19</v>
      </c>
      <c r="C33" s="265">
        <f>SUM(C34:C36)</f>
        <v>237.2</v>
      </c>
      <c r="D33" s="265">
        <f>SUM(D34:D36)</f>
        <v>237.2</v>
      </c>
      <c r="E33" s="262">
        <f t="shared" si="0"/>
        <v>0</v>
      </c>
      <c r="F33" s="261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6.1</v>
      </c>
      <c r="B34" s="32" t="s">
        <v>20</v>
      </c>
      <c r="C34" s="229">
        <v>115.2</v>
      </c>
      <c r="D34" s="266">
        <f>+'Ekamut-caxs'!D46</f>
        <v>115.2</v>
      </c>
      <c r="E34" s="230">
        <f t="shared" si="0"/>
        <v>0</v>
      </c>
      <c r="F34" s="231"/>
    </row>
    <row r="35" spans="1:18" ht="21" customHeight="1">
      <c r="A35" s="27">
        <v>6.2</v>
      </c>
      <c r="B35" s="32" t="s">
        <v>21</v>
      </c>
      <c r="C35" s="229">
        <v>2</v>
      </c>
      <c r="D35" s="266">
        <f>+'Ekamut-caxs'!D47</f>
        <v>2</v>
      </c>
      <c r="E35" s="230">
        <f t="shared" si="0"/>
        <v>0</v>
      </c>
      <c r="F35" s="231"/>
    </row>
    <row r="36" spans="1:18" ht="21" customHeight="1">
      <c r="A36" s="27">
        <v>6.3</v>
      </c>
      <c r="B36" s="32" t="s">
        <v>22</v>
      </c>
      <c r="C36" s="229">
        <v>120</v>
      </c>
      <c r="D36" s="266">
        <f>+'Ekamut-caxs'!D48</f>
        <v>120</v>
      </c>
      <c r="E36" s="230">
        <f t="shared" si="0"/>
        <v>0</v>
      </c>
      <c r="F36" s="231"/>
    </row>
    <row r="37" spans="1:18" s="58" customFormat="1" ht="21" customHeight="1">
      <c r="A37" s="61">
        <v>7</v>
      </c>
      <c r="B37" s="249" t="s">
        <v>23</v>
      </c>
      <c r="C37" s="263">
        <v>31</v>
      </c>
      <c r="D37" s="265">
        <f>+'Ekamut-caxs'!D49</f>
        <v>35</v>
      </c>
      <c r="E37" s="262">
        <f t="shared" si="0"/>
        <v>4</v>
      </c>
      <c r="F37" s="261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31.5" customHeight="1">
      <c r="A38" s="61">
        <v>8</v>
      </c>
      <c r="B38" s="249" t="s">
        <v>30</v>
      </c>
      <c r="C38" s="263">
        <v>180</v>
      </c>
      <c r="D38" s="265">
        <f>+'Ekamut-caxs'!D50</f>
        <v>156.80000000000001</v>
      </c>
      <c r="E38" s="262">
        <f t="shared" si="0"/>
        <v>-23.199999999999989</v>
      </c>
      <c r="F38" s="493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9</v>
      </c>
      <c r="B39" s="249" t="s">
        <v>24</v>
      </c>
      <c r="C39" s="263">
        <v>75</v>
      </c>
      <c r="D39" s="265">
        <f>+'Ekamut-caxs'!D51</f>
        <v>25</v>
      </c>
      <c r="E39" s="262">
        <f t="shared" si="0"/>
        <v>-50</v>
      </c>
      <c r="F39" s="261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hidden="1" customHeight="1">
      <c r="A40" s="61">
        <v>9</v>
      </c>
      <c r="B40" s="254" t="s">
        <v>75</v>
      </c>
      <c r="C40" s="263">
        <v>0</v>
      </c>
      <c r="D40" s="265">
        <f>+'Ekamut-caxs'!D52</f>
        <v>0</v>
      </c>
      <c r="E40" s="262">
        <f t="shared" si="0"/>
        <v>0</v>
      </c>
      <c r="F40" s="261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9" t="s">
        <v>48</v>
      </c>
      <c r="C41" s="263"/>
      <c r="D41" s="265">
        <f>+'Ekamut-caxs'!D53</f>
        <v>0</v>
      </c>
      <c r="E41" s="262">
        <f t="shared" si="0"/>
        <v>0</v>
      </c>
      <c r="F41" s="261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13</v>
      </c>
      <c r="B42" s="249" t="s">
        <v>120</v>
      </c>
      <c r="C42" s="263"/>
      <c r="D42" s="265">
        <f>+'Ekamut-caxs'!D54</f>
        <v>0</v>
      </c>
      <c r="E42" s="262">
        <f>D42-C42</f>
        <v>0</v>
      </c>
      <c r="F42" s="261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9" t="s">
        <v>121</v>
      </c>
      <c r="C43" s="263"/>
      <c r="D43" s="265">
        <f>+'Ekamut-caxs'!D55</f>
        <v>0</v>
      </c>
      <c r="E43" s="262">
        <f t="shared" si="0"/>
        <v>0</v>
      </c>
      <c r="F43" s="261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10</v>
      </c>
      <c r="B44" s="249" t="s">
        <v>25</v>
      </c>
      <c r="C44" s="261">
        <v>1200</v>
      </c>
      <c r="D44" s="265">
        <f>+'Ekamut-caxs'!D56</f>
        <v>1955</v>
      </c>
      <c r="E44" s="262">
        <f t="shared" si="0"/>
        <v>755</v>
      </c>
      <c r="F44" s="261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hidden="1" customHeight="1">
      <c r="A45" s="61">
        <v>11</v>
      </c>
      <c r="B45" s="249" t="s">
        <v>26</v>
      </c>
      <c r="C45" s="261">
        <v>0</v>
      </c>
      <c r="D45" s="265">
        <f>+'Ekamut-caxs'!D57</f>
        <v>0</v>
      </c>
      <c r="E45" s="262">
        <f>D45-C45</f>
        <v>0</v>
      </c>
      <c r="F45" s="261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9" t="s">
        <v>67</v>
      </c>
      <c r="C46" s="261"/>
      <c r="D46" s="265">
        <f>+'Ekamut-caxs'!D58</f>
        <v>0</v>
      </c>
      <c r="E46" s="262">
        <f>D46-C46</f>
        <v>0</v>
      </c>
      <c r="F46" s="261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9" t="s">
        <v>54</v>
      </c>
      <c r="C47" s="261"/>
      <c r="D47" s="265">
        <f>+'Ekamut-caxs'!D59</f>
        <v>0</v>
      </c>
      <c r="E47" s="262">
        <f>D47-C47</f>
        <v>0</v>
      </c>
      <c r="F47" s="261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11</v>
      </c>
      <c r="B48" s="249" t="s">
        <v>45</v>
      </c>
      <c r="C48" s="263">
        <v>40</v>
      </c>
      <c r="D48" s="265">
        <f>+'Ekamut-caxs'!D60</f>
        <v>40</v>
      </c>
      <c r="E48" s="262">
        <f t="shared" si="0"/>
        <v>0</v>
      </c>
      <c r="F48" s="261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.75" customHeight="1">
      <c r="A49" s="61">
        <v>12</v>
      </c>
      <c r="B49" s="264" t="s">
        <v>76</v>
      </c>
      <c r="C49" s="263">
        <v>20</v>
      </c>
      <c r="D49" s="265">
        <f>+'Ekamut-caxs'!D61</f>
        <v>20</v>
      </c>
      <c r="E49" s="262">
        <f t="shared" si="0"/>
        <v>0</v>
      </c>
      <c r="F49" s="261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7.75" customHeight="1">
      <c r="A50" s="61">
        <v>13</v>
      </c>
      <c r="B50" s="264" t="s">
        <v>77</v>
      </c>
      <c r="C50" s="261">
        <v>95</v>
      </c>
      <c r="D50" s="265">
        <f>+'Ekamut-caxs'!D62</f>
        <v>95</v>
      </c>
      <c r="E50" s="262">
        <f t="shared" si="0"/>
        <v>0</v>
      </c>
      <c r="F50" s="261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14</v>
      </c>
      <c r="B51" s="249" t="s">
        <v>46</v>
      </c>
      <c r="C51" s="261">
        <v>3</v>
      </c>
      <c r="D51" s="265">
        <f>+'Ekamut-caxs'!D63</f>
        <v>3</v>
      </c>
      <c r="E51" s="262">
        <f t="shared" ref="E51:E64" si="2">D51-C51</f>
        <v>0</v>
      </c>
      <c r="F51" s="261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9" t="s">
        <v>122</v>
      </c>
      <c r="C52" s="261"/>
      <c r="D52" s="265">
        <f>+'Ekamut-caxs'!D64</f>
        <v>0</v>
      </c>
      <c r="E52" s="262">
        <f t="shared" si="2"/>
        <v>0</v>
      </c>
      <c r="F52" s="261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9" t="s">
        <v>47</v>
      </c>
      <c r="C53" s="261"/>
      <c r="D53" s="265">
        <f>+'Ekamut-caxs'!D65</f>
        <v>0</v>
      </c>
      <c r="E53" s="262">
        <f t="shared" si="2"/>
        <v>0</v>
      </c>
      <c r="F53" s="261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9" t="s">
        <v>64</v>
      </c>
      <c r="C54" s="261"/>
      <c r="D54" s="265">
        <f>+'Ekamut-caxs'!D66</f>
        <v>0</v>
      </c>
      <c r="E54" s="262">
        <f t="shared" si="2"/>
        <v>0</v>
      </c>
      <c r="F54" s="261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51" t="s">
        <v>200</v>
      </c>
      <c r="C55" s="261"/>
      <c r="D55" s="265">
        <f>+'Ekamut-caxs'!D67</f>
        <v>0</v>
      </c>
      <c r="E55" s="262">
        <f t="shared" ref="E55:E56" si="3">D55-C55</f>
        <v>0</v>
      </c>
      <c r="F55" s="261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27</v>
      </c>
      <c r="B56" s="251" t="s">
        <v>201</v>
      </c>
      <c r="C56" s="261"/>
      <c r="D56" s="265">
        <f>+'Ekamut-caxs'!D68</f>
        <v>0</v>
      </c>
      <c r="E56" s="262">
        <f t="shared" si="3"/>
        <v>0</v>
      </c>
      <c r="F56" s="261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9" t="s">
        <v>78</v>
      </c>
      <c r="C57" s="261"/>
      <c r="D57" s="265">
        <f>+'Ekamut-caxs'!D69</f>
        <v>0</v>
      </c>
      <c r="E57" s="262">
        <f t="shared" si="2"/>
        <v>0</v>
      </c>
      <c r="F57" s="261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9"/>
      <c r="C58" s="261"/>
      <c r="D58" s="265">
        <f>+'Ekamut-caxs'!D70</f>
        <v>0</v>
      </c>
      <c r="E58" s="262">
        <f t="shared" si="2"/>
        <v>0</v>
      </c>
      <c r="F58" s="261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30</v>
      </c>
      <c r="B59" s="252"/>
      <c r="C59" s="261"/>
      <c r="D59" s="263">
        <f>+'Ekamut-caxs'!D71</f>
        <v>0</v>
      </c>
      <c r="E59" s="261">
        <f t="shared" ref="E59:E60" si="4">D59-C59</f>
        <v>0</v>
      </c>
      <c r="F59" s="261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31</v>
      </c>
      <c r="B60" s="252"/>
      <c r="C60" s="261"/>
      <c r="D60" s="263">
        <f>+'Ekamut-caxs'!D72</f>
        <v>0</v>
      </c>
      <c r="E60" s="261">
        <f t="shared" si="4"/>
        <v>0</v>
      </c>
      <c r="F60" s="261"/>
      <c r="G60" s="57" t="s">
        <v>204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15</v>
      </c>
      <c r="B61" s="349" t="s">
        <v>27</v>
      </c>
      <c r="C61" s="261">
        <v>3066.7</v>
      </c>
      <c r="D61" s="265">
        <f>+'Ekamut-caxs'!D73</f>
        <v>3066.7</v>
      </c>
      <c r="E61" s="262">
        <f t="shared" si="2"/>
        <v>0</v>
      </c>
      <c r="F61" s="261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15.1</v>
      </c>
      <c r="B62" s="30" t="s">
        <v>79</v>
      </c>
      <c r="C62" s="231">
        <v>3066.7</v>
      </c>
      <c r="D62" s="266">
        <f>+'Ekamut-caxs'!D74</f>
        <v>3066.7</v>
      </c>
      <c r="E62" s="230">
        <f t="shared" si="2"/>
        <v>0</v>
      </c>
      <c r="F62" s="231"/>
      <c r="G62" s="159"/>
    </row>
    <row r="63" spans="1:18" s="58" customFormat="1" ht="21" hidden="1" customHeight="1">
      <c r="A63" s="61">
        <v>33</v>
      </c>
      <c r="B63" s="264" t="s">
        <v>80</v>
      </c>
      <c r="C63" s="261"/>
      <c r="D63" s="265">
        <f>+'Ekamut-caxs'!D75</f>
        <v>0</v>
      </c>
      <c r="E63" s="262">
        <f t="shared" si="2"/>
        <v>0</v>
      </c>
      <c r="F63" s="261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hidden="1" customHeight="1">
      <c r="A64" s="61">
        <v>34</v>
      </c>
      <c r="B64" s="249" t="s">
        <v>68</v>
      </c>
      <c r="C64" s="261"/>
      <c r="D64" s="265">
        <f>+'Ekamut-caxs'!D76</f>
        <v>0</v>
      </c>
      <c r="E64" s="262">
        <f t="shared" si="2"/>
        <v>0</v>
      </c>
      <c r="F64" s="261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73">
        <f>C6-C23</f>
        <v>0</v>
      </c>
      <c r="D65" s="273">
        <f>D6-D23</f>
        <v>0</v>
      </c>
      <c r="E65" s="273">
        <f t="shared" si="0"/>
        <v>0</v>
      </c>
      <c r="F65" s="352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23.2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29" t="str">
        <f>+'Ekamut-caxs'!C79</f>
        <v>Գ.Ավշարյան</v>
      </c>
      <c r="E67" s="529"/>
      <c r="F67" s="123"/>
    </row>
    <row r="68" spans="1:18" ht="9.75" customHeight="1">
      <c r="B68" s="38"/>
      <c r="D68" s="528" t="s">
        <v>5</v>
      </c>
      <c r="E68" s="528"/>
      <c r="F68" s="347"/>
    </row>
    <row r="69" spans="1:18" ht="24.75" customHeight="1">
      <c r="B69" s="37" t="s">
        <v>6</v>
      </c>
      <c r="C69" s="24"/>
      <c r="D69" s="529" t="str">
        <f>+'Ekamut-caxs'!C81</f>
        <v>Լ.Մանսուրյան</v>
      </c>
      <c r="E69" s="529"/>
      <c r="F69" s="123"/>
    </row>
    <row r="70" spans="1:18" ht="11.25" customHeight="1">
      <c r="D70" s="528" t="s">
        <v>5</v>
      </c>
      <c r="E70" s="528"/>
      <c r="F70" s="347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W19iqwc4BJ/VgFd2owE//A2a5HkB6vhwcBazzKOqegmy+X9TTXZ9M2XAhslJpWelEG1IxXnGXT6UEYI1czN32w==" saltValue="bxm7GP0A4V8VE1av3arVu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64" zoomScaleSheetLayoutView="100" workbookViewId="0">
      <selection activeCell="F62" sqref="F62"/>
    </sheetView>
  </sheetViews>
  <sheetFormatPr defaultColWidth="9.140625" defaultRowHeight="13.5"/>
  <cols>
    <col min="1" max="1" width="4.85546875" style="20" customWidth="1"/>
    <col min="2" max="2" width="67.140625" style="20" customWidth="1"/>
    <col min="3" max="3" width="18.7109375" style="20" customWidth="1"/>
    <col min="4" max="4" width="17.5703125" style="20" customWidth="1"/>
    <col min="5" max="5" width="12.42578125" style="20" customWidth="1"/>
    <col min="6" max="6" width="19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7" t="s">
        <v>82</v>
      </c>
      <c r="B1" s="527"/>
      <c r="C1" s="527"/>
      <c r="D1" s="527"/>
      <c r="E1" s="527"/>
      <c r="F1" s="527"/>
    </row>
    <row r="2" spans="1:20" s="22" customFormat="1" ht="20.25">
      <c r="A2" s="502" t="str">
        <f>+'Ekamut-caxs'!A14:D14</f>
        <v xml:space="preserve">«Երևանի մանկապատանեկան համալիր մարզադպրոց » ՀՈԱԿ-ի </v>
      </c>
      <c r="B2" s="502"/>
      <c r="C2" s="502"/>
      <c r="D2" s="502"/>
      <c r="E2" s="502"/>
      <c r="F2" s="502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30" t="s">
        <v>255</v>
      </c>
      <c r="B3" s="530"/>
      <c r="C3" s="530"/>
      <c r="D3" s="530"/>
      <c r="E3" s="530"/>
      <c r="F3" s="530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3" t="s">
        <v>179</v>
      </c>
      <c r="D5" s="223" t="s">
        <v>180</v>
      </c>
      <c r="E5" s="91" t="s">
        <v>51</v>
      </c>
      <c r="F5" s="348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2">
        <v>1604.1</v>
      </c>
      <c r="D6" s="232">
        <f>+C6</f>
        <v>1604.1</v>
      </c>
      <c r="E6" s="256">
        <f t="shared" ref="E6:E67" si="0">D6-C6</f>
        <v>0</v>
      </c>
      <c r="F6" s="232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6">
        <f>SUM(C8:C20)</f>
        <v>52290.3</v>
      </c>
      <c r="D7" s="256">
        <f>SUM(D8:D20)</f>
        <v>52290.3</v>
      </c>
      <c r="E7" s="256">
        <f>D7-C7</f>
        <v>0</v>
      </c>
      <c r="F7" s="232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6" t="s">
        <v>118</v>
      </c>
      <c r="C8" s="247">
        <v>52290.3</v>
      </c>
      <c r="D8" s="248">
        <f>+'Dramakan hosqer'!D21</f>
        <v>52290.3</v>
      </c>
      <c r="E8" s="248">
        <f>D8-C8</f>
        <v>0</v>
      </c>
      <c r="F8" s="247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58" t="str">
        <f>+'Dramakan hosqer'!B22</f>
        <v>Այլ նպաստներ բյուջեից, որից՝</v>
      </c>
      <c r="C9" s="247"/>
      <c r="D9" s="248">
        <f>+'Dramakan hosqer'!D22</f>
        <v>0</v>
      </c>
      <c r="E9" s="248">
        <f>D9-C9</f>
        <v>0</v>
      </c>
      <c r="F9" s="247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59" t="str">
        <f>+'Dramakan hosqer'!B23</f>
        <v>կամավոր ատեստավորման գծով</v>
      </c>
      <c r="C10" s="233"/>
      <c r="D10" s="260">
        <f>+'Dramakan hosqer'!D23</f>
        <v>0</v>
      </c>
      <c r="E10" s="248">
        <f>D10-C10</f>
        <v>0</v>
      </c>
      <c r="F10" s="233"/>
    </row>
    <row r="11" spans="1:20" s="58" customFormat="1" ht="17.25" hidden="1" customHeight="1">
      <c r="A11" s="61">
        <v>3</v>
      </c>
      <c r="B11" s="249" t="s">
        <v>8</v>
      </c>
      <c r="C11" s="247"/>
      <c r="D11" s="248">
        <f>+'Dramakan hosqer'!D24</f>
        <v>0</v>
      </c>
      <c r="E11" s="248">
        <f t="shared" si="0"/>
        <v>0</v>
      </c>
      <c r="F11" s="247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50" t="s">
        <v>53</v>
      </c>
      <c r="C12" s="247"/>
      <c r="D12" s="248">
        <f>+'Dramakan hosqer'!D25</f>
        <v>0</v>
      </c>
      <c r="E12" s="248">
        <f t="shared" si="0"/>
        <v>0</v>
      </c>
      <c r="F12" s="247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51" t="s">
        <v>63</v>
      </c>
      <c r="C13" s="247"/>
      <c r="D13" s="248">
        <f>+'Dramakan hosqer'!D26</f>
        <v>0</v>
      </c>
      <c r="E13" s="248">
        <f t="shared" si="0"/>
        <v>0</v>
      </c>
      <c r="F13" s="247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193</v>
      </c>
      <c r="C14" s="247"/>
      <c r="D14" s="248">
        <f>+'Dramakan hosqer'!D27</f>
        <v>0</v>
      </c>
      <c r="E14" s="248">
        <f t="shared" si="0"/>
        <v>0</v>
      </c>
      <c r="F14" s="247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6" t="s">
        <v>9</v>
      </c>
      <c r="C15" s="247"/>
      <c r="D15" s="248">
        <v>0</v>
      </c>
      <c r="E15" s="248">
        <f t="shared" si="0"/>
        <v>0</v>
      </c>
      <c r="F15" s="247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6" t="s">
        <v>72</v>
      </c>
      <c r="C16" s="247"/>
      <c r="D16" s="248">
        <f>+'Dramakan hosqer'!D28</f>
        <v>0</v>
      </c>
      <c r="E16" s="248">
        <f t="shared" si="0"/>
        <v>0</v>
      </c>
      <c r="F16" s="247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6" t="s">
        <v>33</v>
      </c>
      <c r="C17" s="247"/>
      <c r="D17" s="248">
        <f>+'Dramakan hosqer'!D29</f>
        <v>0</v>
      </c>
      <c r="E17" s="248">
        <f t="shared" si="0"/>
        <v>0</v>
      </c>
      <c r="F17" s="247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2</v>
      </c>
      <c r="B18" s="246" t="s">
        <v>10</v>
      </c>
      <c r="C18" s="247"/>
      <c r="D18" s="248">
        <f>+'Dramakan hosqer'!D30</f>
        <v>0</v>
      </c>
      <c r="E18" s="248">
        <f>D18-C18</f>
        <v>0</v>
      </c>
      <c r="F18" s="247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52"/>
      <c r="C19" s="247"/>
      <c r="D19" s="247">
        <f>+'Dramakan hosqer'!D31</f>
        <v>0</v>
      </c>
      <c r="E19" s="247">
        <f>D19-C19</f>
        <v>0</v>
      </c>
      <c r="F19" s="247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52"/>
      <c r="C20" s="247"/>
      <c r="D20" s="247">
        <f>+'Dramakan hosqer'!D32</f>
        <v>0</v>
      </c>
      <c r="E20" s="247">
        <f>D20-C20</f>
        <v>0</v>
      </c>
      <c r="F20" s="247"/>
      <c r="G20" s="106" t="s">
        <v>205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6">
        <f>+C22+C66+C79</f>
        <v>53894.399999999987</v>
      </c>
      <c r="D21" s="256">
        <f>+D22+D66+D79</f>
        <v>52879.399999999994</v>
      </c>
      <c r="E21" s="256">
        <f t="shared" si="0"/>
        <v>-1014.9999999999927</v>
      </c>
      <c r="F21" s="232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6">
        <f>SUM(C23,C27:C32,C36:C60,C64:C65)</f>
        <v>52520.999999999985</v>
      </c>
      <c r="D22" s="256">
        <f>SUM(D23,D27:D32,D36:D60,D64:D65)</f>
        <v>52521.099999999991</v>
      </c>
      <c r="E22" s="256">
        <f t="shared" si="0"/>
        <v>0.10000000000582077</v>
      </c>
      <c r="F22" s="232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53" t="s">
        <v>12</v>
      </c>
      <c r="C23" s="247">
        <v>48976.7</v>
      </c>
      <c r="D23" s="248">
        <f>+'Dramakan hosqer'!D35</f>
        <v>47858.399999999994</v>
      </c>
      <c r="E23" s="248">
        <f t="shared" si="0"/>
        <v>-1118.3000000000029</v>
      </c>
      <c r="F23" s="492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33"/>
      <c r="D24" s="260">
        <f>+'Dramakan hosqer'!D36</f>
        <v>0</v>
      </c>
      <c r="E24" s="260">
        <f t="shared" si="0"/>
        <v>0</v>
      </c>
      <c r="F24" s="233"/>
    </row>
    <row r="25" spans="1:20" ht="18" hidden="1" customHeight="1">
      <c r="A25" s="27">
        <v>1.2</v>
      </c>
      <c r="B25" s="32" t="s">
        <v>13</v>
      </c>
      <c r="C25" s="233"/>
      <c r="D25" s="260">
        <f>+'Dramakan hosqer'!D37</f>
        <v>0</v>
      </c>
      <c r="E25" s="260">
        <f t="shared" si="0"/>
        <v>0</v>
      </c>
      <c r="F25" s="233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3"/>
      <c r="D26" s="260">
        <f>+'Dramakan hosqer'!D38</f>
        <v>0</v>
      </c>
      <c r="E26" s="260">
        <f t="shared" si="0"/>
        <v>0</v>
      </c>
      <c r="F26" s="233"/>
    </row>
    <row r="27" spans="1:20" s="58" customFormat="1" ht="18" hidden="1" customHeight="1">
      <c r="A27" s="61">
        <v>2</v>
      </c>
      <c r="B27" s="249" t="s">
        <v>15</v>
      </c>
      <c r="C27" s="247"/>
      <c r="D27" s="248">
        <f>+'Dramakan hosqer'!D39</f>
        <v>0</v>
      </c>
      <c r="E27" s="248">
        <f t="shared" si="0"/>
        <v>0</v>
      </c>
      <c r="F27" s="247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2</v>
      </c>
      <c r="B28" s="249" t="s">
        <v>14</v>
      </c>
      <c r="C28" s="247">
        <v>1336.2</v>
      </c>
      <c r="D28" s="248">
        <f>+'Dramakan hosqer'!D40</f>
        <v>1468.5</v>
      </c>
      <c r="E28" s="248">
        <f t="shared" si="0"/>
        <v>132.29999999999995</v>
      </c>
      <c r="F28" s="231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3</v>
      </c>
      <c r="B29" s="249" t="s">
        <v>16</v>
      </c>
      <c r="C29" s="247">
        <v>64.2</v>
      </c>
      <c r="D29" s="248">
        <f>+'Dramakan hosqer'!D41</f>
        <v>364.5</v>
      </c>
      <c r="E29" s="248">
        <f t="shared" si="0"/>
        <v>300.3</v>
      </c>
      <c r="F29" s="247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4</v>
      </c>
      <c r="B30" s="249" t="s">
        <v>17</v>
      </c>
      <c r="C30" s="247">
        <v>32</v>
      </c>
      <c r="D30" s="248">
        <f>+'Dramakan hosqer'!D42</f>
        <v>32</v>
      </c>
      <c r="E30" s="248">
        <f t="shared" si="0"/>
        <v>0</v>
      </c>
      <c r="F30" s="247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49" t="s">
        <v>18</v>
      </c>
      <c r="C31" s="247"/>
      <c r="D31" s="248">
        <f>+'Dramakan hosqer'!D43</f>
        <v>0</v>
      </c>
      <c r="E31" s="248">
        <f t="shared" si="0"/>
        <v>0</v>
      </c>
      <c r="F31" s="247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5</v>
      </c>
      <c r="B32" s="249" t="s">
        <v>19</v>
      </c>
      <c r="C32" s="248">
        <f>SUM(C33:C35)</f>
        <v>237.2</v>
      </c>
      <c r="D32" s="248">
        <f>SUM(D33:D35)</f>
        <v>237.2</v>
      </c>
      <c r="E32" s="248">
        <f t="shared" si="0"/>
        <v>0</v>
      </c>
      <c r="F32" s="247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5.0999999999999996</v>
      </c>
      <c r="B33" s="32" t="s">
        <v>20</v>
      </c>
      <c r="C33" s="233">
        <v>115.2</v>
      </c>
      <c r="D33" s="260">
        <f>+'Dramakan hosqer'!D45</f>
        <v>115.2</v>
      </c>
      <c r="E33" s="260">
        <f t="shared" si="0"/>
        <v>0</v>
      </c>
      <c r="F33" s="233"/>
    </row>
    <row r="34" spans="1:20" s="34" customFormat="1" ht="18" customHeight="1">
      <c r="A34" s="27">
        <v>5.2</v>
      </c>
      <c r="B34" s="32" t="s">
        <v>21</v>
      </c>
      <c r="C34" s="233">
        <v>2</v>
      </c>
      <c r="D34" s="260">
        <f>+'Dramakan hosqer'!D46</f>
        <v>2</v>
      </c>
      <c r="E34" s="260">
        <f t="shared" si="0"/>
        <v>0</v>
      </c>
      <c r="F34" s="233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5.3</v>
      </c>
      <c r="B35" s="32" t="s">
        <v>22</v>
      </c>
      <c r="C35" s="233">
        <v>120</v>
      </c>
      <c r="D35" s="260">
        <f>+'Dramakan hosqer'!D47</f>
        <v>120</v>
      </c>
      <c r="E35" s="260">
        <f t="shared" si="0"/>
        <v>0</v>
      </c>
      <c r="F35" s="233"/>
      <c r="I35" s="137"/>
    </row>
    <row r="36" spans="1:20" s="58" customFormat="1" ht="18" customHeight="1">
      <c r="A36" s="61">
        <v>6</v>
      </c>
      <c r="B36" s="249" t="s">
        <v>23</v>
      </c>
      <c r="C36" s="247">
        <v>31</v>
      </c>
      <c r="D36" s="248">
        <f>+'Dramakan hosqer'!D48</f>
        <v>35</v>
      </c>
      <c r="E36" s="248">
        <f t="shared" si="0"/>
        <v>4</v>
      </c>
      <c r="F36" s="247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7</v>
      </c>
      <c r="B37" s="249" t="s">
        <v>30</v>
      </c>
      <c r="C37" s="247">
        <v>180</v>
      </c>
      <c r="D37" s="248">
        <f>+'Dramakan hosqer'!D49</f>
        <v>156.80000000000001</v>
      </c>
      <c r="E37" s="248">
        <f t="shared" si="0"/>
        <v>-23.199999999999989</v>
      </c>
      <c r="F37" s="493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8</v>
      </c>
      <c r="B38" s="249" t="s">
        <v>24</v>
      </c>
      <c r="C38" s="247">
        <v>75</v>
      </c>
      <c r="D38" s="248">
        <f>+'Dramakan hosqer'!D50</f>
        <v>25</v>
      </c>
      <c r="E38" s="248">
        <f t="shared" si="0"/>
        <v>-50</v>
      </c>
      <c r="F38" s="247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19.5" hidden="1" customHeight="1">
      <c r="A39" s="61">
        <v>9</v>
      </c>
      <c r="B39" s="254" t="s">
        <v>75</v>
      </c>
      <c r="C39" s="247"/>
      <c r="D39" s="248">
        <f>+'Dramakan hosqer'!D51</f>
        <v>0</v>
      </c>
      <c r="E39" s="248">
        <f t="shared" si="0"/>
        <v>0</v>
      </c>
      <c r="F39" s="247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9" t="s">
        <v>48</v>
      </c>
      <c r="C40" s="247"/>
      <c r="D40" s="248">
        <f>+'Dramakan hosqer'!D52</f>
        <v>0</v>
      </c>
      <c r="E40" s="248">
        <f t="shared" si="0"/>
        <v>0</v>
      </c>
      <c r="F40" s="247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13</v>
      </c>
      <c r="B41" s="249" t="s">
        <v>120</v>
      </c>
      <c r="C41" s="247"/>
      <c r="D41" s="248">
        <f>+'Dramakan hosqer'!D53</f>
        <v>0</v>
      </c>
      <c r="E41" s="248">
        <f t="shared" si="0"/>
        <v>0</v>
      </c>
      <c r="F41" s="247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9" t="s">
        <v>121</v>
      </c>
      <c r="C42" s="247"/>
      <c r="D42" s="248">
        <f>+'Dramakan hosqer'!D54</f>
        <v>0</v>
      </c>
      <c r="E42" s="248">
        <f t="shared" si="0"/>
        <v>0</v>
      </c>
      <c r="F42" s="247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9</v>
      </c>
      <c r="B43" s="249" t="s">
        <v>25</v>
      </c>
      <c r="C43" s="247">
        <v>1200</v>
      </c>
      <c r="D43" s="248">
        <f>+'Dramakan hosqer'!D55</f>
        <v>1955</v>
      </c>
      <c r="E43" s="248">
        <f t="shared" si="0"/>
        <v>755</v>
      </c>
      <c r="F43" s="247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hidden="1" customHeight="1">
      <c r="A44" s="61">
        <v>11</v>
      </c>
      <c r="B44" s="249" t="s">
        <v>26</v>
      </c>
      <c r="C44" s="247"/>
      <c r="D44" s="248">
        <f>+'Dramakan hosqer'!D56</f>
        <v>0</v>
      </c>
      <c r="E44" s="248">
        <f t="shared" si="0"/>
        <v>0</v>
      </c>
      <c r="F44" s="261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9" t="s">
        <v>67</v>
      </c>
      <c r="C45" s="247"/>
      <c r="D45" s="248">
        <f>+'Dramakan hosqer'!D57</f>
        <v>0</v>
      </c>
      <c r="E45" s="248">
        <f t="shared" si="0"/>
        <v>0</v>
      </c>
      <c r="F45" s="247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64" t="s">
        <v>54</v>
      </c>
      <c r="C46" s="247"/>
      <c r="D46" s="248">
        <f>+'Dramakan hosqer'!D58</f>
        <v>0</v>
      </c>
      <c r="E46" s="248">
        <f t="shared" si="0"/>
        <v>0</v>
      </c>
      <c r="F46" s="247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10</v>
      </c>
      <c r="B47" s="264" t="s">
        <v>45</v>
      </c>
      <c r="C47" s="247">
        <v>40</v>
      </c>
      <c r="D47" s="248">
        <f>+'Dramakan hosqer'!D59</f>
        <v>40</v>
      </c>
      <c r="E47" s="248">
        <f t="shared" si="0"/>
        <v>0</v>
      </c>
      <c r="F47" s="247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9.5" customHeight="1">
      <c r="A48" s="61">
        <v>11</v>
      </c>
      <c r="B48" s="264" t="s">
        <v>76</v>
      </c>
      <c r="C48" s="247">
        <v>20</v>
      </c>
      <c r="D48" s="248">
        <f>+'Dramakan hosqer'!D60</f>
        <v>20</v>
      </c>
      <c r="E48" s="248">
        <f t="shared" si="0"/>
        <v>0</v>
      </c>
      <c r="F48" s="247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23.25" customHeight="1">
      <c r="A49" s="61">
        <v>12</v>
      </c>
      <c r="B49" s="264" t="s">
        <v>77</v>
      </c>
      <c r="C49" s="247">
        <v>95</v>
      </c>
      <c r="D49" s="248">
        <f>+'Dramakan hosqer'!D61</f>
        <v>95</v>
      </c>
      <c r="E49" s="248">
        <f t="shared" si="0"/>
        <v>0</v>
      </c>
      <c r="F49" s="247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13</v>
      </c>
      <c r="B50" s="249" t="s">
        <v>46</v>
      </c>
      <c r="C50" s="247">
        <v>3</v>
      </c>
      <c r="D50" s="248">
        <f>+'Dramakan hosqer'!D62</f>
        <v>3</v>
      </c>
      <c r="E50" s="248">
        <f t="shared" si="0"/>
        <v>0</v>
      </c>
      <c r="F50" s="247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9" t="s">
        <v>122</v>
      </c>
      <c r="C51" s="247"/>
      <c r="D51" s="248">
        <f>+'Dramakan hosqer'!D63</f>
        <v>0</v>
      </c>
      <c r="E51" s="248">
        <f t="shared" si="0"/>
        <v>0</v>
      </c>
      <c r="F51" s="247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9" t="s">
        <v>47</v>
      </c>
      <c r="C52" s="247"/>
      <c r="D52" s="248">
        <f>+'Dramakan hosqer'!D64</f>
        <v>0</v>
      </c>
      <c r="E52" s="248">
        <f t="shared" si="0"/>
        <v>0</v>
      </c>
      <c r="F52" s="247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9" t="s">
        <v>64</v>
      </c>
      <c r="C53" s="247"/>
      <c r="D53" s="248">
        <f>+'Dramakan hosqer'!D65</f>
        <v>0</v>
      </c>
      <c r="E53" s="248">
        <f t="shared" si="0"/>
        <v>0</v>
      </c>
      <c r="F53" s="247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51" t="s">
        <v>200</v>
      </c>
      <c r="C54" s="247"/>
      <c r="D54" s="248">
        <f>+'Dramakan hosqer'!D66</f>
        <v>0</v>
      </c>
      <c r="E54" s="248">
        <f t="shared" ref="E54:E55" si="1">D54-C54</f>
        <v>0</v>
      </c>
      <c r="F54" s="247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27</v>
      </c>
      <c r="B55" s="251" t="s">
        <v>201</v>
      </c>
      <c r="C55" s="247"/>
      <c r="D55" s="248">
        <f>+'Dramakan hosqer'!D67</f>
        <v>0</v>
      </c>
      <c r="E55" s="248">
        <f t="shared" si="1"/>
        <v>0</v>
      </c>
      <c r="F55" s="247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9" t="s">
        <v>78</v>
      </c>
      <c r="C56" s="247"/>
      <c r="D56" s="248">
        <f>+'Dramakan hosqer'!D68</f>
        <v>0</v>
      </c>
      <c r="E56" s="248">
        <f t="shared" si="0"/>
        <v>0</v>
      </c>
      <c r="F56" s="247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9"/>
      <c r="C57" s="247"/>
      <c r="D57" s="248">
        <f>+'Dramakan hosqer'!D69</f>
        <v>0</v>
      </c>
      <c r="E57" s="248">
        <f t="shared" si="0"/>
        <v>0</v>
      </c>
      <c r="F57" s="247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30</v>
      </c>
      <c r="B58" s="252"/>
      <c r="C58" s="247"/>
      <c r="D58" s="247">
        <f>+'Dramakan hosqer'!D70</f>
        <v>0</v>
      </c>
      <c r="E58" s="247">
        <f>D58-C58</f>
        <v>0</v>
      </c>
      <c r="F58" s="247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31</v>
      </c>
      <c r="B59" s="252"/>
      <c r="C59" s="247"/>
      <c r="D59" s="247">
        <f>+'Dramakan hosqer'!D71</f>
        <v>0</v>
      </c>
      <c r="E59" s="247">
        <f>D59-C59</f>
        <v>0</v>
      </c>
      <c r="F59" s="247"/>
      <c r="G59" s="106" t="s">
        <v>204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hidden="1" customHeight="1">
      <c r="A60" s="61">
        <v>32</v>
      </c>
      <c r="B60" s="255" t="s">
        <v>35</v>
      </c>
      <c r="C60" s="248">
        <f>SUM(C61:C63)</f>
        <v>0</v>
      </c>
      <c r="D60" s="248">
        <f>SUM(D61:D63)</f>
        <v>0</v>
      </c>
      <c r="E60" s="247">
        <f>D60-C60</f>
        <v>0</v>
      </c>
      <c r="F60" s="247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3"/>
      <c r="D61" s="260">
        <f>+'Dramakan hosqer'!D73</f>
        <v>0</v>
      </c>
      <c r="E61" s="233">
        <f>D61-C61</f>
        <v>0</v>
      </c>
      <c r="F61" s="233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3"/>
      <c r="D62" s="260">
        <f>+'Dramakan hosqer'!D74</f>
        <v>0</v>
      </c>
      <c r="E62" s="260">
        <f t="shared" si="0"/>
        <v>0</v>
      </c>
      <c r="F62" s="233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32.299999999999997</v>
      </c>
      <c r="B63" s="166" t="s">
        <v>85</v>
      </c>
      <c r="C63" s="233"/>
      <c r="D63" s="260">
        <f>+'Dramakan hosqer'!D75</f>
        <v>0</v>
      </c>
      <c r="E63" s="260">
        <f t="shared" si="0"/>
        <v>0</v>
      </c>
      <c r="F63" s="233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customHeight="1">
      <c r="A64" s="71">
        <v>14</v>
      </c>
      <c r="B64" s="255" t="s">
        <v>37</v>
      </c>
      <c r="C64" s="247">
        <v>230.7</v>
      </c>
      <c r="D64" s="248">
        <f>+'Dramakan hosqer'!D76</f>
        <v>230.69999999999982</v>
      </c>
      <c r="E64" s="248">
        <f t="shared" si="0"/>
        <v>0</v>
      </c>
      <c r="F64" s="247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50" t="s">
        <v>86</v>
      </c>
      <c r="C65" s="247"/>
      <c r="D65" s="248">
        <f>+'Dramakan hosqer'!D77</f>
        <v>0</v>
      </c>
      <c r="E65" s="248">
        <f t="shared" si="0"/>
        <v>0</v>
      </c>
      <c r="F65" s="247"/>
      <c r="G65" s="113" t="s">
        <v>216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customHeight="1">
      <c r="A66" s="162" t="s">
        <v>57</v>
      </c>
      <c r="B66" s="13" t="s">
        <v>60</v>
      </c>
      <c r="C66" s="256">
        <f>+C67+C75</f>
        <v>0</v>
      </c>
      <c r="D66" s="256">
        <f>+D67+D75</f>
        <v>0</v>
      </c>
      <c r="E66" s="256">
        <f t="shared" si="0"/>
        <v>0</v>
      </c>
      <c r="F66" s="232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customHeight="1">
      <c r="A67" s="71">
        <v>1</v>
      </c>
      <c r="B67" s="257" t="s">
        <v>91</v>
      </c>
      <c r="C67" s="248">
        <f>SUM(C68:C74)</f>
        <v>0</v>
      </c>
      <c r="D67" s="248">
        <f>SUM(D68:D74)</f>
        <v>0</v>
      </c>
      <c r="E67" s="248">
        <f t="shared" si="0"/>
        <v>0</v>
      </c>
      <c r="F67" s="24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hidden="1" customHeight="1">
      <c r="A68" s="71">
        <v>1.1000000000000001</v>
      </c>
      <c r="B68" s="258" t="s">
        <v>87</v>
      </c>
      <c r="C68" s="247"/>
      <c r="D68" s="248">
        <f>+'Dramakan hosqer'!D80</f>
        <v>0</v>
      </c>
      <c r="E68" s="248">
        <f t="shared" ref="E68:E82" si="2">D68-C68</f>
        <v>0</v>
      </c>
      <c r="F68" s="247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hidden="1" customHeight="1">
      <c r="A69" s="71">
        <v>1.2</v>
      </c>
      <c r="B69" s="258" t="s">
        <v>88</v>
      </c>
      <c r="C69" s="247"/>
      <c r="D69" s="248">
        <f>+'Dramakan hosqer'!D81</f>
        <v>0</v>
      </c>
      <c r="E69" s="248">
        <f>D69-C69</f>
        <v>0</v>
      </c>
      <c r="F69" s="247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customHeight="1">
      <c r="A70" s="71">
        <v>1.1000000000000001</v>
      </c>
      <c r="B70" s="258" t="s">
        <v>89</v>
      </c>
      <c r="C70" s="247">
        <v>0</v>
      </c>
      <c r="D70" s="248">
        <f>+'Dramakan hosqer'!D82</f>
        <v>0</v>
      </c>
      <c r="E70" s="248">
        <f t="shared" si="2"/>
        <v>0</v>
      </c>
      <c r="F70" s="247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8" t="s">
        <v>202</v>
      </c>
      <c r="C71" s="247"/>
      <c r="D71" s="248">
        <f>+'Dramakan hosqer'!D83</f>
        <v>0</v>
      </c>
      <c r="E71" s="248">
        <f t="shared" ref="E71" si="3">D71-C71</f>
        <v>0</v>
      </c>
      <c r="F71" s="247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8" t="s">
        <v>65</v>
      </c>
      <c r="C72" s="247"/>
      <c r="D72" s="248">
        <f>+'Dramakan hosqer'!D84</f>
        <v>0</v>
      </c>
      <c r="E72" s="248">
        <f t="shared" si="2"/>
        <v>0</v>
      </c>
      <c r="F72" s="247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9" t="s">
        <v>66</v>
      </c>
      <c r="C73" s="247"/>
      <c r="D73" s="247">
        <f>+'Dramakan hosqer'!D85</f>
        <v>0</v>
      </c>
      <c r="E73" s="247">
        <f>D73-C73</f>
        <v>0</v>
      </c>
      <c r="F73" s="247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59"/>
      <c r="C74" s="247"/>
      <c r="D74" s="247">
        <f>+'Dramakan hosqer'!D86</f>
        <v>0</v>
      </c>
      <c r="E74" s="247">
        <f t="shared" ref="E74" si="4">D74-C74</f>
        <v>0</v>
      </c>
      <c r="F74" s="247"/>
      <c r="G74" s="57" t="s">
        <v>203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8" t="s">
        <v>90</v>
      </c>
      <c r="C75" s="248">
        <f>SUM(C76:C78)</f>
        <v>0</v>
      </c>
      <c r="D75" s="248">
        <f>SUM(D76:D78)</f>
        <v>0</v>
      </c>
      <c r="E75" s="247">
        <f>D75-C75</f>
        <v>0</v>
      </c>
      <c r="F75" s="247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7" t="s">
        <v>62</v>
      </c>
      <c r="C76" s="247"/>
      <c r="D76" s="248">
        <f>+'Dramakan hosqer'!D88</f>
        <v>0</v>
      </c>
      <c r="E76" s="248">
        <f t="shared" si="2"/>
        <v>0</v>
      </c>
      <c r="F76" s="247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7" t="s">
        <v>61</v>
      </c>
      <c r="C77" s="247"/>
      <c r="D77" s="248">
        <f>+'Dramakan hosqer'!D89</f>
        <v>0</v>
      </c>
      <c r="E77" s="248">
        <f t="shared" si="2"/>
        <v>0</v>
      </c>
      <c r="F77" s="247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7" t="s">
        <v>50</v>
      </c>
      <c r="C78" s="247"/>
      <c r="D78" s="248">
        <f>+'Dramakan hosqer'!D90</f>
        <v>0</v>
      </c>
      <c r="E78" s="248">
        <f t="shared" si="2"/>
        <v>0</v>
      </c>
      <c r="F78" s="247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58</v>
      </c>
      <c r="B79" s="13" t="s">
        <v>132</v>
      </c>
      <c r="C79" s="256">
        <f>SUM(C80:C81)</f>
        <v>1373.4</v>
      </c>
      <c r="D79" s="256">
        <f>SUM(D80:D81)</f>
        <v>358.3</v>
      </c>
      <c r="E79" s="256">
        <f t="shared" si="2"/>
        <v>-1015.1000000000001</v>
      </c>
      <c r="F79" s="232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53" t="str">
        <f>+'Dramakan hosqer'!B92</f>
        <v>Աշխատավարձի գծով</v>
      </c>
      <c r="C80" s="247">
        <v>1373.4</v>
      </c>
      <c r="D80" s="247">
        <f>+'Dramakan hosqer'!D92</f>
        <v>358.3</v>
      </c>
      <c r="E80" s="247">
        <f>D80-C80</f>
        <v>-1015.1000000000001</v>
      </c>
      <c r="F80" s="247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1</v>
      </c>
      <c r="B81" s="533"/>
      <c r="C81" s="534"/>
      <c r="D81" s="247"/>
      <c r="E81" s="247">
        <f>D81-C81</f>
        <v>0</v>
      </c>
      <c r="F81" s="477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6">
        <f>C6+C7-C21</f>
        <v>0</v>
      </c>
      <c r="D82" s="256">
        <f>D6+D7-D21</f>
        <v>1015.0000000000073</v>
      </c>
      <c r="E82" s="256">
        <f t="shared" si="2"/>
        <v>1015.0000000000073</v>
      </c>
      <c r="F82" s="232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32" t="str">
        <f>+'Ekamut-caxs'!C79</f>
        <v>Գ.Ավշարյան</v>
      </c>
      <c r="E84" s="529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31" t="s">
        <v>96</v>
      </c>
      <c r="E85" s="531"/>
      <c r="F85" s="350"/>
    </row>
    <row r="86" spans="1:20" s="19" customFormat="1" ht="22.5" customHeight="1">
      <c r="A86" s="20"/>
      <c r="B86" s="39" t="s">
        <v>6</v>
      </c>
      <c r="C86" s="20"/>
      <c r="D86" s="529" t="str">
        <f>+'Ekamut-caxs'!C81</f>
        <v>Լ.Մանսուրյան</v>
      </c>
      <c r="E86" s="529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31" t="s">
        <v>96</v>
      </c>
      <c r="E87" s="531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mn+RcvOVYVbgmphJalfTsQcdVIaJ1x56Uy61i5h/FPJi+rMLezcfHcks25Y8Z760fPF5gNlOJFZtJ3QESR0vLA==" saltValue="smSIwO2bLXoT6L6Ux4P3fA==" spinCount="100000" sheet="1" objects="1" scenarios="1" formatCells="0" formatColumns="0" formatRows="0" insertColumns="0" insertRows="0" insertHyperlinks="0" deleteColumns="0" deleteRows="0" sort="0" autoFilter="0" pivotTables="0"/>
  <mergeCells count="8">
    <mergeCell ref="D87:E87"/>
    <mergeCell ref="D84:E84"/>
    <mergeCell ref="D85:E85"/>
    <mergeCell ref="D86:E86"/>
    <mergeCell ref="A1:F1"/>
    <mergeCell ref="A2:F2"/>
    <mergeCell ref="A3:F3"/>
    <mergeCell ref="B81:C81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F62" sqref="F62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9" customFormat="1" ht="22.5" customHeight="1">
      <c r="A1" s="535" t="s">
        <v>69</v>
      </c>
      <c r="B1" s="535"/>
      <c r="C1" s="535"/>
      <c r="D1" s="535"/>
      <c r="E1" s="535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39" customFormat="1" ht="33" customHeight="1">
      <c r="A2" s="536" t="str">
        <f>+'Ekamut-caxs'!A14:D14</f>
        <v xml:space="preserve">«Երևանի մանկապատանեկան համալիր մարզադպրոց » ՀՈԱԿ-ի </v>
      </c>
      <c r="B2" s="537"/>
      <c r="C2" s="537"/>
      <c r="D2" s="537"/>
      <c r="E2" s="537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8" t="s">
        <v>136</v>
      </c>
      <c r="B3" s="538"/>
      <c r="C3" s="538"/>
      <c r="D3" s="538"/>
      <c r="E3" s="538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3" customFormat="1" ht="16.5" customHeight="1">
      <c r="A4" s="539" t="s">
        <v>256</v>
      </c>
      <c r="B4" s="539"/>
      <c r="C4" s="539"/>
      <c r="D4" s="539"/>
      <c r="E4" s="539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3.5" customHeight="1">
      <c r="D5" s="184"/>
      <c r="E5" s="184" t="s">
        <v>128</v>
      </c>
    </row>
    <row r="6" spans="1:22" s="189" customFormat="1" ht="56.25" customHeight="1">
      <c r="A6" s="185" t="s">
        <v>3</v>
      </c>
      <c r="B6" s="186" t="s">
        <v>137</v>
      </c>
      <c r="C6" s="185" t="s">
        <v>138</v>
      </c>
      <c r="D6" s="185" t="s">
        <v>139</v>
      </c>
      <c r="E6" s="187" t="s">
        <v>140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39" customFormat="1" ht="21.75" customHeight="1">
      <c r="A7" s="540" t="s">
        <v>141</v>
      </c>
      <c r="B7" s="541"/>
      <c r="C7" s="541"/>
      <c r="D7" s="214"/>
      <c r="E7" s="214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90">
        <v>1</v>
      </c>
      <c r="B8" s="191" t="s">
        <v>142</v>
      </c>
      <c r="C8" s="190"/>
      <c r="D8" s="192">
        <f>SUM(D9:D29)</f>
        <v>0</v>
      </c>
      <c r="E8" s="19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4">
        <v>1.1000000000000001</v>
      </c>
      <c r="B9" s="195" t="s">
        <v>143</v>
      </c>
      <c r="C9" s="194" t="s">
        <v>144</v>
      </c>
      <c r="D9" s="31"/>
      <c r="E9" s="31"/>
    </row>
    <row r="10" spans="1:22" ht="27" customHeight="1">
      <c r="A10" s="194">
        <v>1.2</v>
      </c>
      <c r="B10" s="195" t="s">
        <v>145</v>
      </c>
      <c r="C10" s="194" t="s">
        <v>146</v>
      </c>
      <c r="D10" s="31"/>
      <c r="E10" s="31"/>
    </row>
    <row r="11" spans="1:22" ht="27" customHeight="1">
      <c r="A11" s="194">
        <v>1.3</v>
      </c>
      <c r="B11" s="195" t="s">
        <v>147</v>
      </c>
      <c r="C11" s="194" t="s">
        <v>148</v>
      </c>
      <c r="D11" s="31"/>
      <c r="E11" s="31"/>
    </row>
    <row r="12" spans="1:22" ht="27" customHeight="1">
      <c r="A12" s="194">
        <v>1.4</v>
      </c>
      <c r="B12" s="196" t="s">
        <v>149</v>
      </c>
      <c r="C12" s="197" t="s">
        <v>150</v>
      </c>
      <c r="D12" s="31"/>
      <c r="E12" s="31"/>
    </row>
    <row r="13" spans="1:22" ht="27" customHeight="1">
      <c r="A13" s="194">
        <v>1.5</v>
      </c>
      <c r="B13" s="196"/>
      <c r="C13" s="194" t="s">
        <v>151</v>
      </c>
      <c r="D13" s="31"/>
      <c r="E13" s="31"/>
    </row>
    <row r="14" spans="1:22" ht="18" customHeight="1">
      <c r="A14" s="194">
        <v>1.6</v>
      </c>
      <c r="B14" s="195" t="s">
        <v>209</v>
      </c>
      <c r="C14" s="194" t="s">
        <v>152</v>
      </c>
      <c r="D14" s="31"/>
      <c r="E14" s="31"/>
    </row>
    <row r="15" spans="1:22" ht="33.75" customHeight="1">
      <c r="A15" s="194">
        <v>1.7</v>
      </c>
      <c r="B15" s="196"/>
      <c r="C15" s="194" t="s">
        <v>175</v>
      </c>
      <c r="D15" s="31"/>
      <c r="E15" s="31"/>
    </row>
    <row r="16" spans="1:22" ht="22.5" customHeight="1">
      <c r="A16" s="194">
        <v>1.8</v>
      </c>
      <c r="B16" s="196"/>
      <c r="C16" s="198" t="s">
        <v>174</v>
      </c>
      <c r="D16" s="31"/>
      <c r="E16" s="31"/>
    </row>
    <row r="17" spans="1:22" ht="18" customHeight="1">
      <c r="A17" s="194">
        <v>1.9</v>
      </c>
      <c r="B17" s="196"/>
      <c r="C17" s="198"/>
      <c r="D17" s="31"/>
      <c r="E17" s="31"/>
    </row>
    <row r="18" spans="1:22" ht="18" customHeight="1">
      <c r="A18" s="199">
        <v>2</v>
      </c>
      <c r="B18" s="196"/>
      <c r="C18" s="198"/>
      <c r="D18" s="31"/>
      <c r="E18" s="31"/>
    </row>
    <row r="19" spans="1:22" ht="18" customHeight="1">
      <c r="A19" s="194">
        <v>2.1</v>
      </c>
      <c r="B19" s="196"/>
      <c r="C19" s="198"/>
      <c r="D19" s="31"/>
      <c r="E19" s="31"/>
    </row>
    <row r="20" spans="1:22" ht="18" customHeight="1">
      <c r="A20" s="194">
        <v>2.2000000000000002</v>
      </c>
      <c r="B20" s="196"/>
      <c r="C20" s="198"/>
      <c r="D20" s="31"/>
      <c r="E20" s="31"/>
    </row>
    <row r="21" spans="1:22" ht="18" customHeight="1">
      <c r="A21" s="194">
        <v>2.2999999999999998</v>
      </c>
      <c r="B21" s="196"/>
      <c r="C21" s="198"/>
      <c r="D21" s="31"/>
      <c r="E21" s="31"/>
    </row>
    <row r="22" spans="1:22" ht="27.75" customHeight="1">
      <c r="A22" s="194">
        <v>2.4</v>
      </c>
      <c r="B22" s="196"/>
      <c r="C22" s="198"/>
      <c r="D22" s="31"/>
      <c r="E22" s="31"/>
    </row>
    <row r="23" spans="1:22" ht="27.75" customHeight="1">
      <c r="A23" s="194">
        <v>2.5</v>
      </c>
      <c r="B23" s="196" t="s">
        <v>153</v>
      </c>
      <c r="C23" s="194" t="s">
        <v>36</v>
      </c>
      <c r="D23" s="31"/>
      <c r="E23" s="31"/>
    </row>
    <row r="24" spans="1:22" ht="27.75" customHeight="1">
      <c r="A24" s="194">
        <v>2.6</v>
      </c>
      <c r="B24" s="196" t="s">
        <v>153</v>
      </c>
      <c r="C24" s="194" t="s">
        <v>49</v>
      </c>
      <c r="D24" s="31"/>
      <c r="E24" s="31"/>
    </row>
    <row r="25" spans="1:22" ht="27.75" customHeight="1">
      <c r="A25" s="194">
        <v>2.7</v>
      </c>
      <c r="B25" s="196" t="s">
        <v>153</v>
      </c>
      <c r="C25" s="194" t="s">
        <v>154</v>
      </c>
      <c r="D25" s="31"/>
      <c r="E25" s="31"/>
    </row>
    <row r="26" spans="1:22" ht="27.75" customHeight="1">
      <c r="A26" s="194">
        <v>2.8</v>
      </c>
      <c r="B26" s="196" t="s">
        <v>153</v>
      </c>
      <c r="C26" s="194" t="s">
        <v>155</v>
      </c>
      <c r="D26" s="31"/>
      <c r="E26" s="31"/>
    </row>
    <row r="27" spans="1:22" ht="27" customHeight="1">
      <c r="A27" s="194">
        <v>2.9</v>
      </c>
      <c r="B27" s="195" t="s">
        <v>156</v>
      </c>
      <c r="C27" s="194" t="s">
        <v>157</v>
      </c>
      <c r="D27" s="31"/>
      <c r="E27" s="31"/>
    </row>
    <row r="28" spans="1:22" ht="26.25" customHeight="1">
      <c r="A28" s="200">
        <v>2.1</v>
      </c>
      <c r="B28" s="196" t="s">
        <v>158</v>
      </c>
      <c r="C28" s="194" t="s">
        <v>159</v>
      </c>
      <c r="D28" s="31"/>
      <c r="E28" s="31"/>
    </row>
    <row r="29" spans="1:22" ht="26.25" customHeight="1">
      <c r="A29" s="200">
        <v>2.11</v>
      </c>
      <c r="B29" s="196"/>
      <c r="C29" s="198" t="s">
        <v>160</v>
      </c>
      <c r="D29" s="31"/>
      <c r="E29" s="31"/>
    </row>
    <row r="30" spans="1:22" s="168" customFormat="1" ht="34.5" customHeight="1">
      <c r="A30" s="190">
        <v>2</v>
      </c>
      <c r="B30" s="201" t="s">
        <v>161</v>
      </c>
      <c r="C30" s="190"/>
      <c r="D30" s="192">
        <f>SUM(D31:D33)</f>
        <v>0</v>
      </c>
      <c r="E30" s="19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4">
        <v>2.1</v>
      </c>
      <c r="B31" s="196"/>
      <c r="C31" s="194" t="s">
        <v>162</v>
      </c>
      <c r="D31" s="31"/>
      <c r="E31" s="31"/>
    </row>
    <row r="32" spans="1:22" ht="21" customHeight="1">
      <c r="A32" s="194">
        <v>2.2000000000000002</v>
      </c>
      <c r="B32" s="196" t="s">
        <v>163</v>
      </c>
      <c r="C32" s="194" t="s">
        <v>164</v>
      </c>
      <c r="D32" s="31"/>
      <c r="E32" s="31"/>
    </row>
    <row r="33" spans="1:22" ht="26.25" customHeight="1">
      <c r="A33" s="194">
        <v>2.2999999999999998</v>
      </c>
      <c r="B33" s="196" t="s">
        <v>163</v>
      </c>
      <c r="C33" s="194" t="s">
        <v>165</v>
      </c>
      <c r="D33" s="31"/>
      <c r="E33" s="202"/>
    </row>
    <row r="34" spans="1:22" s="179" customFormat="1" ht="21.75" customHeight="1">
      <c r="A34" s="60"/>
      <c r="B34" s="203" t="s">
        <v>71</v>
      </c>
      <c r="C34" s="204"/>
      <c r="D34" s="205">
        <f>D8+D30</f>
        <v>0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39" customFormat="1" ht="33.75" customHeight="1">
      <c r="A35" s="540" t="s">
        <v>166</v>
      </c>
      <c r="B35" s="541"/>
      <c r="C35" s="541"/>
      <c r="D35" s="214"/>
      <c r="E35" s="214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4">
        <v>1.1000000000000001</v>
      </c>
      <c r="B36" s="195" t="s">
        <v>143</v>
      </c>
      <c r="C36" s="194" t="s">
        <v>144</v>
      </c>
      <c r="D36" s="31"/>
      <c r="E36" s="31"/>
    </row>
    <row r="37" spans="1:22" ht="21" customHeight="1">
      <c r="A37" s="194">
        <v>1.2</v>
      </c>
      <c r="B37" s="195" t="s">
        <v>145</v>
      </c>
      <c r="C37" s="194" t="s">
        <v>146</v>
      </c>
      <c r="D37" s="31">
        <v>223.3</v>
      </c>
      <c r="E37" s="31"/>
    </row>
    <row r="38" spans="1:22" ht="21" customHeight="1">
      <c r="A38" s="194">
        <v>1.3</v>
      </c>
      <c r="B38" s="195" t="s">
        <v>147</v>
      </c>
      <c r="C38" s="194" t="s">
        <v>148</v>
      </c>
      <c r="D38" s="31">
        <v>7.4</v>
      </c>
      <c r="E38" s="31"/>
    </row>
    <row r="39" spans="1:22" ht="21" customHeight="1">
      <c r="A39" s="194">
        <v>1.4</v>
      </c>
      <c r="B39" s="196" t="s">
        <v>149</v>
      </c>
      <c r="C39" s="197" t="s">
        <v>150</v>
      </c>
      <c r="D39" s="31"/>
      <c r="E39" s="31"/>
    </row>
    <row r="40" spans="1:22" ht="21" customHeight="1">
      <c r="A40" s="194">
        <v>1.5</v>
      </c>
      <c r="B40" s="196"/>
      <c r="C40" s="194" t="s">
        <v>151</v>
      </c>
      <c r="D40" s="31"/>
      <c r="E40" s="31"/>
    </row>
    <row r="41" spans="1:22" ht="20.25" customHeight="1">
      <c r="A41" s="194">
        <v>1.6</v>
      </c>
      <c r="B41" s="195" t="s">
        <v>209</v>
      </c>
      <c r="C41" s="194" t="s">
        <v>152</v>
      </c>
      <c r="D41" s="31"/>
      <c r="E41" s="31"/>
    </row>
    <row r="42" spans="1:22" ht="33.75" customHeight="1">
      <c r="A42" s="194">
        <v>1.7</v>
      </c>
      <c r="B42" s="196"/>
      <c r="C42" s="194" t="s">
        <v>175</v>
      </c>
      <c r="D42" s="31"/>
      <c r="E42" s="31"/>
    </row>
    <row r="43" spans="1:22" ht="23.25" customHeight="1">
      <c r="A43" s="194">
        <v>1.8</v>
      </c>
      <c r="B43" s="196"/>
      <c r="C43" s="198" t="s">
        <v>174</v>
      </c>
      <c r="D43" s="31"/>
      <c r="E43" s="31"/>
    </row>
    <row r="44" spans="1:22" ht="23.25" customHeight="1">
      <c r="A44" s="194">
        <v>1.9</v>
      </c>
      <c r="B44" s="196"/>
      <c r="C44" s="198"/>
      <c r="D44" s="31"/>
      <c r="E44" s="31"/>
    </row>
    <row r="45" spans="1:22" ht="23.25" customHeight="1">
      <c r="A45" s="199">
        <v>2</v>
      </c>
      <c r="B45" s="196"/>
      <c r="C45" s="198"/>
      <c r="D45" s="31"/>
      <c r="E45" s="31"/>
    </row>
    <row r="46" spans="1:22" ht="23.25" customHeight="1">
      <c r="A46" s="194">
        <v>2.1</v>
      </c>
      <c r="B46" s="196"/>
      <c r="C46" s="198"/>
      <c r="D46" s="31"/>
      <c r="E46" s="31"/>
    </row>
    <row r="47" spans="1:22" ht="21" customHeight="1">
      <c r="A47" s="194">
        <v>2.2000000000000002</v>
      </c>
      <c r="B47" s="196" t="s">
        <v>153</v>
      </c>
      <c r="C47" s="194" t="s">
        <v>36</v>
      </c>
      <c r="D47" s="31"/>
      <c r="E47" s="31"/>
    </row>
    <row r="48" spans="1:22" ht="21" customHeight="1">
      <c r="A48" s="194">
        <v>2.2999999999999998</v>
      </c>
      <c r="B48" s="196" t="s">
        <v>153</v>
      </c>
      <c r="C48" s="194" t="s">
        <v>49</v>
      </c>
      <c r="D48" s="31"/>
      <c r="E48" s="31"/>
    </row>
    <row r="49" spans="1:22" ht="21" customHeight="1">
      <c r="A49" s="194">
        <v>2.4</v>
      </c>
      <c r="B49" s="196" t="s">
        <v>153</v>
      </c>
      <c r="C49" s="194" t="s">
        <v>154</v>
      </c>
      <c r="D49" s="31"/>
      <c r="E49" s="31"/>
    </row>
    <row r="50" spans="1:22" ht="24" customHeight="1">
      <c r="A50" s="194">
        <v>2.5</v>
      </c>
      <c r="B50" s="196" t="s">
        <v>153</v>
      </c>
      <c r="C50" s="194" t="s">
        <v>155</v>
      </c>
      <c r="D50" s="31"/>
      <c r="E50" s="31"/>
    </row>
    <row r="51" spans="1:22" ht="24" customHeight="1">
      <c r="A51" s="194">
        <v>2.6</v>
      </c>
      <c r="B51" s="195" t="s">
        <v>156</v>
      </c>
      <c r="C51" s="194" t="s">
        <v>157</v>
      </c>
      <c r="D51" s="31"/>
      <c r="E51" s="31"/>
    </row>
    <row r="52" spans="1:22" ht="24" customHeight="1">
      <c r="A52" s="194">
        <v>2.7</v>
      </c>
      <c r="B52" s="196" t="s">
        <v>158</v>
      </c>
      <c r="C52" s="194" t="s">
        <v>159</v>
      </c>
      <c r="D52" s="31"/>
      <c r="E52" s="31"/>
    </row>
    <row r="53" spans="1:22" ht="24" customHeight="1">
      <c r="A53" s="194">
        <v>2.8</v>
      </c>
      <c r="B53" s="196"/>
      <c r="C53" s="198" t="s">
        <v>160</v>
      </c>
      <c r="D53" s="31"/>
      <c r="E53" s="31"/>
    </row>
    <row r="54" spans="1:22" ht="33" customHeight="1">
      <c r="A54" s="194"/>
      <c r="B54" s="191" t="s">
        <v>167</v>
      </c>
      <c r="C54" s="30"/>
      <c r="D54" s="192">
        <f>SUM(D55:D58)</f>
        <v>1891</v>
      </c>
      <c r="E54" s="31"/>
    </row>
    <row r="55" spans="1:22" ht="33" customHeight="1">
      <c r="A55" s="194">
        <v>1.1000000000000001</v>
      </c>
      <c r="B55" s="234"/>
      <c r="C55" s="235" t="s">
        <v>173</v>
      </c>
      <c r="D55" s="476">
        <v>1891</v>
      </c>
      <c r="E55" s="31"/>
      <c r="F55" s="156"/>
    </row>
    <row r="56" spans="1:22" ht="30" customHeight="1">
      <c r="A56" s="194">
        <v>1.2</v>
      </c>
      <c r="B56" s="207"/>
      <c r="C56" s="194" t="s">
        <v>162</v>
      </c>
      <c r="D56" s="31"/>
      <c r="E56" s="194"/>
    </row>
    <row r="57" spans="1:22" ht="24.75" customHeight="1">
      <c r="A57" s="194">
        <v>1.3</v>
      </c>
      <c r="B57" s="196" t="s">
        <v>158</v>
      </c>
      <c r="C57" s="194" t="s">
        <v>164</v>
      </c>
      <c r="D57" s="31"/>
      <c r="E57" s="31"/>
    </row>
    <row r="58" spans="1:22" ht="24.75" customHeight="1">
      <c r="A58" s="194">
        <v>1.4</v>
      </c>
      <c r="B58" s="196" t="s">
        <v>158</v>
      </c>
      <c r="C58" s="194" t="s">
        <v>165</v>
      </c>
      <c r="D58" s="31"/>
      <c r="E58" s="31"/>
    </row>
    <row r="59" spans="1:22" s="179" customFormat="1" ht="29.25" customHeight="1">
      <c r="A59" s="208"/>
      <c r="B59" s="203" t="s">
        <v>71</v>
      </c>
      <c r="C59" s="209"/>
      <c r="D59" s="210">
        <f>SUM(D36:D54)</f>
        <v>2121.6999999999998</v>
      </c>
      <c r="E59" s="211"/>
      <c r="F59" s="460">
        <f>+D59-D55</f>
        <v>230.69999999999982</v>
      </c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168</v>
      </c>
    </row>
    <row r="62" spans="1:22" ht="59.25" customHeight="1">
      <c r="A62" s="213">
        <v>1</v>
      </c>
      <c r="B62" s="214" t="s">
        <v>257</v>
      </c>
      <c r="C62" s="210">
        <f>+'Dramakan hosqer'!D19</f>
        <v>1604.1</v>
      </c>
      <c r="D62" s="543" t="s">
        <v>169</v>
      </c>
      <c r="E62" s="544"/>
    </row>
    <row r="63" spans="1:22" ht="36.75" customHeight="1"/>
    <row r="64" spans="1:22" s="168" customFormat="1" ht="25.5" customHeight="1">
      <c r="A64" s="215"/>
      <c r="B64" s="178" t="s">
        <v>2</v>
      </c>
      <c r="C64" s="216"/>
      <c r="D64" s="545" t="str">
        <f>+'Ekamut-caxs'!C79</f>
        <v>Գ.Ավշարյան</v>
      </c>
      <c r="E64" s="545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5"/>
      <c r="C65" s="217"/>
      <c r="D65" s="542" t="s">
        <v>96</v>
      </c>
      <c r="E65" s="542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5"/>
      <c r="B66" s="178" t="s">
        <v>6</v>
      </c>
      <c r="C66" s="216"/>
      <c r="D66" s="545" t="str">
        <f>+'Ekamut-caxs'!C81</f>
        <v>Լ.Մանսուրյան</v>
      </c>
      <c r="E66" s="545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5"/>
      <c r="B67" s="218"/>
      <c r="C67" s="215" t="s">
        <v>1</v>
      </c>
      <c r="D67" s="542" t="s">
        <v>96</v>
      </c>
      <c r="E67" s="542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9" customFormat="1" ht="36" customHeight="1"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sheetProtection algorithmName="SHA-512" hashValue="7PuzQFiDCMJ2iZg3yGzsF4RfXqDsktyGUc5gmSeOW/G4IIbsoUQAjJifV9uNPrkueW9NDSgKtK0osyKsRwGRCQ==" saltValue="knF3jS5KJolJTsIk+UmnAA==" spinCount="100000" sheet="1" objects="1" scenarios="1"/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7"/>
  <sheetViews>
    <sheetView view="pageBreakPreview" topLeftCell="A28" zoomScale="80" zoomScaleSheetLayoutView="80" workbookViewId="0">
      <selection activeCell="F62" sqref="F62"/>
    </sheetView>
  </sheetViews>
  <sheetFormatPr defaultRowHeight="13.5"/>
  <cols>
    <col min="1" max="1" width="4.5703125" style="1" customWidth="1"/>
    <col min="2" max="2" width="27.8554687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3.14062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49" t="s">
        <v>69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  <c r="N1" s="549"/>
      <c r="O1" s="549"/>
    </row>
    <row r="2" spans="1:17" s="22" customFormat="1" ht="25.5" customHeight="1">
      <c r="A2" s="502" t="str">
        <f>+'Ekamut-caxs'!A14:D14</f>
        <v xml:space="preserve">«Երևանի մանկապատանեկան համալիր մարզադպրոց » ՀՈԱԿ-ի 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21"/>
      <c r="Q2" s="21"/>
    </row>
    <row r="3" spans="1:17" ht="25.5" customHeight="1">
      <c r="A3" s="538" t="s">
        <v>258</v>
      </c>
      <c r="B3" s="538"/>
      <c r="C3" s="538"/>
      <c r="D3" s="538"/>
      <c r="E3" s="538"/>
      <c r="F3" s="538"/>
      <c r="G3" s="538"/>
      <c r="H3" s="538"/>
      <c r="I3" s="538"/>
      <c r="J3" s="538"/>
      <c r="K3" s="538"/>
      <c r="L3" s="538"/>
      <c r="M3" s="538"/>
      <c r="N3" s="538"/>
      <c r="O3" s="538"/>
    </row>
    <row r="4" spans="1:17" ht="21" customHeight="1" thickBot="1">
      <c r="O4" s="146" t="s">
        <v>0</v>
      </c>
    </row>
    <row r="5" spans="1:17" ht="33.75" customHeight="1">
      <c r="A5" s="551" t="s">
        <v>133</v>
      </c>
      <c r="B5" s="553" t="s">
        <v>70</v>
      </c>
      <c r="C5" s="561" t="s">
        <v>214</v>
      </c>
      <c r="D5" s="555" t="s">
        <v>278</v>
      </c>
      <c r="E5" s="556"/>
      <c r="F5" s="556"/>
      <c r="G5" s="556"/>
      <c r="H5" s="556"/>
      <c r="I5" s="556"/>
      <c r="J5" s="556"/>
      <c r="K5" s="556"/>
      <c r="L5" s="556"/>
      <c r="M5" s="556"/>
      <c r="N5" s="557"/>
      <c r="O5" s="558" t="s">
        <v>135</v>
      </c>
    </row>
    <row r="6" spans="1:17" ht="78.75" customHeight="1">
      <c r="A6" s="552"/>
      <c r="B6" s="554"/>
      <c r="C6" s="562"/>
      <c r="D6" s="323" t="s">
        <v>210</v>
      </c>
      <c r="E6" s="322" t="s">
        <v>220</v>
      </c>
      <c r="F6" s="322" t="s">
        <v>221</v>
      </c>
      <c r="G6" s="322" t="s">
        <v>134</v>
      </c>
      <c r="H6" s="322" t="s">
        <v>184</v>
      </c>
      <c r="I6" s="322" t="s">
        <v>183</v>
      </c>
      <c r="J6" s="322" t="s">
        <v>119</v>
      </c>
      <c r="K6" s="281" t="s">
        <v>171</v>
      </c>
      <c r="L6" s="281" t="s">
        <v>262</v>
      </c>
      <c r="M6" s="281" t="s">
        <v>249</v>
      </c>
      <c r="N6" s="324" t="s">
        <v>182</v>
      </c>
      <c r="O6" s="559"/>
    </row>
    <row r="7" spans="1:17" ht="31.5" customHeight="1">
      <c r="A7" s="323">
        <v>1</v>
      </c>
      <c r="B7" s="339" t="s">
        <v>191</v>
      </c>
      <c r="C7" s="335">
        <v>40614</v>
      </c>
      <c r="D7" s="325">
        <f>(4074.5+3447.9)</f>
        <v>7522.4</v>
      </c>
      <c r="E7" s="271"/>
      <c r="F7" s="271"/>
      <c r="G7" s="494">
        <f>112.6/2</f>
        <v>56.3</v>
      </c>
      <c r="H7" s="271"/>
      <c r="I7" s="271"/>
      <c r="J7" s="271"/>
      <c r="K7" s="271"/>
      <c r="L7" s="455">
        <v>24</v>
      </c>
      <c r="M7" s="455"/>
      <c r="N7" s="478"/>
      <c r="O7" s="332">
        <f>ROUND(SUM(C7:N7),1)</f>
        <v>48216.7</v>
      </c>
    </row>
    <row r="8" spans="1:17" ht="31.5" customHeight="1">
      <c r="A8" s="323">
        <v>1.1000000000000001</v>
      </c>
      <c r="B8" s="340" t="s">
        <v>119</v>
      </c>
      <c r="C8" s="338"/>
      <c r="D8" s="326" t="s">
        <v>177</v>
      </c>
      <c r="E8" s="293" t="s">
        <v>177</v>
      </c>
      <c r="F8" s="293" t="s">
        <v>177</v>
      </c>
      <c r="G8" s="293" t="s">
        <v>177</v>
      </c>
      <c r="H8" s="293" t="s">
        <v>177</v>
      </c>
      <c r="I8" s="293" t="s">
        <v>177</v>
      </c>
      <c r="J8" s="293" t="s">
        <v>177</v>
      </c>
      <c r="K8" s="293" t="s">
        <v>177</v>
      </c>
      <c r="L8" s="293" t="s">
        <v>177</v>
      </c>
      <c r="M8" s="456" t="s">
        <v>177</v>
      </c>
      <c r="N8" s="327" t="s">
        <v>177</v>
      </c>
      <c r="O8" s="333" t="s">
        <v>177</v>
      </c>
    </row>
    <row r="9" spans="1:17" ht="31.5" customHeight="1">
      <c r="A9" s="323">
        <v>1.2</v>
      </c>
      <c r="B9" s="340" t="s">
        <v>182</v>
      </c>
      <c r="C9" s="338"/>
      <c r="D9" s="326" t="s">
        <v>177</v>
      </c>
      <c r="E9" s="293" t="s">
        <v>177</v>
      </c>
      <c r="F9" s="293" t="s">
        <v>177</v>
      </c>
      <c r="G9" s="293" t="s">
        <v>177</v>
      </c>
      <c r="H9" s="293" t="s">
        <v>177</v>
      </c>
      <c r="I9" s="293" t="s">
        <v>177</v>
      </c>
      <c r="J9" s="293" t="s">
        <v>177</v>
      </c>
      <c r="K9" s="293" t="s">
        <v>177</v>
      </c>
      <c r="L9" s="293" t="s">
        <v>177</v>
      </c>
      <c r="M9" s="456" t="s">
        <v>177</v>
      </c>
      <c r="N9" s="327" t="s">
        <v>177</v>
      </c>
      <c r="O9" s="333" t="s">
        <v>177</v>
      </c>
    </row>
    <row r="10" spans="1:17" ht="31.5" customHeight="1">
      <c r="A10" s="323">
        <v>1.3</v>
      </c>
      <c r="B10" s="454" t="s">
        <v>248</v>
      </c>
      <c r="C10" s="338"/>
      <c r="D10" s="326" t="s">
        <v>177</v>
      </c>
      <c r="E10" s="293" t="s">
        <v>177</v>
      </c>
      <c r="F10" s="293" t="s">
        <v>177</v>
      </c>
      <c r="G10" s="293" t="s">
        <v>177</v>
      </c>
      <c r="H10" s="293" t="s">
        <v>177</v>
      </c>
      <c r="I10" s="293" t="s">
        <v>177</v>
      </c>
      <c r="J10" s="293" t="s">
        <v>177</v>
      </c>
      <c r="K10" s="293" t="s">
        <v>177</v>
      </c>
      <c r="L10" s="293" t="s">
        <v>177</v>
      </c>
      <c r="M10" s="456" t="s">
        <v>177</v>
      </c>
      <c r="N10" s="327" t="s">
        <v>177</v>
      </c>
      <c r="O10" s="333" t="s">
        <v>177</v>
      </c>
    </row>
    <row r="11" spans="1:17" ht="48" customHeight="1">
      <c r="A11" s="323">
        <v>1.4</v>
      </c>
      <c r="B11" s="461" t="s">
        <v>262</v>
      </c>
      <c r="C11" s="338"/>
      <c r="D11" s="326" t="s">
        <v>177</v>
      </c>
      <c r="E11" s="293" t="s">
        <v>177</v>
      </c>
      <c r="F11" s="293" t="s">
        <v>177</v>
      </c>
      <c r="G11" s="293" t="s">
        <v>177</v>
      </c>
      <c r="H11" s="293" t="s">
        <v>177</v>
      </c>
      <c r="I11" s="293" t="s">
        <v>177</v>
      </c>
      <c r="J11" s="293" t="s">
        <v>177</v>
      </c>
      <c r="K11" s="293" t="s">
        <v>177</v>
      </c>
      <c r="L11" s="293" t="s">
        <v>177</v>
      </c>
      <c r="M11" s="456" t="s">
        <v>177</v>
      </c>
      <c r="N11" s="327" t="s">
        <v>177</v>
      </c>
      <c r="O11" s="333" t="s">
        <v>177</v>
      </c>
    </row>
    <row r="12" spans="1:17" ht="33.75" customHeight="1">
      <c r="A12" s="323">
        <v>2</v>
      </c>
      <c r="B12" s="341" t="s">
        <v>93</v>
      </c>
      <c r="C12" s="336"/>
      <c r="D12" s="328"/>
      <c r="E12" s="293" t="s">
        <v>177</v>
      </c>
      <c r="F12" s="293" t="s">
        <v>177</v>
      </c>
      <c r="G12" s="293" t="s">
        <v>177</v>
      </c>
      <c r="H12" s="293" t="s">
        <v>177</v>
      </c>
      <c r="I12" s="293" t="s">
        <v>177</v>
      </c>
      <c r="J12" s="293" t="s">
        <v>177</v>
      </c>
      <c r="K12" s="293" t="s">
        <v>177</v>
      </c>
      <c r="L12" s="293" t="s">
        <v>177</v>
      </c>
      <c r="M12" s="456" t="s">
        <v>177</v>
      </c>
      <c r="N12" s="327" t="s">
        <v>177</v>
      </c>
      <c r="O12" s="332">
        <f>ROUND(SUM(C12:N12),1)</f>
        <v>0</v>
      </c>
    </row>
    <row r="13" spans="1:17" s="170" customFormat="1" ht="34.5" customHeight="1" thickBot="1">
      <c r="A13" s="342"/>
      <c r="B13" s="343" t="s">
        <v>71</v>
      </c>
      <c r="C13" s="337" t="s">
        <v>177</v>
      </c>
      <c r="D13" s="329" t="s">
        <v>177</v>
      </c>
      <c r="E13" s="330" t="s">
        <v>177</v>
      </c>
      <c r="F13" s="330" t="s">
        <v>177</v>
      </c>
      <c r="G13" s="330" t="s">
        <v>177</v>
      </c>
      <c r="H13" s="330" t="s">
        <v>177</v>
      </c>
      <c r="I13" s="330" t="s">
        <v>177</v>
      </c>
      <c r="J13" s="330" t="s">
        <v>177</v>
      </c>
      <c r="K13" s="330" t="s">
        <v>177</v>
      </c>
      <c r="L13" s="330" t="s">
        <v>177</v>
      </c>
      <c r="M13" s="457" t="s">
        <v>177</v>
      </c>
      <c r="N13" s="331" t="s">
        <v>177</v>
      </c>
      <c r="O13" s="334">
        <f>ROUND(SUM(O7:O12),1)</f>
        <v>48216.7</v>
      </c>
    </row>
    <row r="14" spans="1:17" s="170" customFormat="1" ht="34.5" customHeight="1">
      <c r="B14" s="238"/>
      <c r="C14" s="238"/>
      <c r="D14" s="239"/>
      <c r="E14" s="239"/>
      <c r="F14" s="239"/>
      <c r="G14" s="239"/>
      <c r="H14" s="177"/>
      <c r="I14" s="177"/>
      <c r="J14" s="241"/>
      <c r="K14" s="177"/>
      <c r="L14" s="177"/>
      <c r="M14" s="177"/>
      <c r="N14" s="239"/>
      <c r="O14" s="240"/>
    </row>
    <row r="15" spans="1:17" s="172" customFormat="1" ht="21" customHeight="1">
      <c r="B15" s="176"/>
      <c r="C15" s="176"/>
      <c r="D15" s="219"/>
      <c r="E15" s="219"/>
      <c r="F15" s="282"/>
      <c r="G15" s="222"/>
      <c r="H15" s="171"/>
      <c r="I15" s="171"/>
      <c r="J15" s="219"/>
      <c r="K15" s="560"/>
      <c r="L15" s="560"/>
      <c r="M15" s="560"/>
      <c r="N15" s="560"/>
      <c r="O15" s="268"/>
    </row>
    <row r="16" spans="1:17" s="170" customFormat="1" ht="69" customHeight="1">
      <c r="B16" s="546" t="s">
        <v>187</v>
      </c>
      <c r="C16" s="563"/>
      <c r="D16" s="547"/>
      <c r="E16" s="219"/>
      <c r="H16" s="219"/>
      <c r="I16" s="546" t="s">
        <v>186</v>
      </c>
      <c r="J16" s="547"/>
      <c r="K16" s="219"/>
      <c r="L16" s="219"/>
      <c r="M16" s="219"/>
      <c r="N16" s="219"/>
      <c r="O16" s="219"/>
    </row>
    <row r="17" spans="2:15" s="170" customFormat="1" ht="48" customHeight="1">
      <c r="B17" s="224" t="s">
        <v>172</v>
      </c>
      <c r="C17" s="185" t="s">
        <v>219</v>
      </c>
      <c r="D17" s="185" t="s">
        <v>218</v>
      </c>
      <c r="E17" s="283"/>
      <c r="H17" s="245"/>
      <c r="I17" s="224" t="s">
        <v>172</v>
      </c>
      <c r="J17" s="185" t="s">
        <v>185</v>
      </c>
      <c r="K17" s="283"/>
      <c r="L17" s="283"/>
      <c r="M17" s="283"/>
      <c r="N17" s="283"/>
      <c r="O17" s="245"/>
    </row>
    <row r="18" spans="2:15" s="464" customFormat="1" ht="24" customHeight="1">
      <c r="B18" s="465">
        <v>104000</v>
      </c>
      <c r="C18" s="466">
        <f>ROUND(4*B18*2/1000,1)</f>
        <v>832</v>
      </c>
      <c r="D18" s="462">
        <v>107.9</v>
      </c>
      <c r="E18" s="479">
        <f>108600/166.67</f>
        <v>651.58696826063488</v>
      </c>
      <c r="H18" s="467"/>
      <c r="I18" s="465">
        <v>104000</v>
      </c>
      <c r="J18" s="463">
        <v>108.3</v>
      </c>
      <c r="K18" s="468"/>
      <c r="L18" s="468"/>
      <c r="M18" s="468"/>
      <c r="N18" s="468"/>
      <c r="O18" s="467"/>
    </row>
    <row r="19" spans="2:15" s="469" customFormat="1" ht="24" customHeight="1">
      <c r="B19" s="465">
        <v>108600</v>
      </c>
      <c r="C19" s="466">
        <f>ROUND(4*B19*2/1000,1)</f>
        <v>868.8</v>
      </c>
      <c r="D19" s="463">
        <v>112.6</v>
      </c>
      <c r="E19" s="479">
        <f>+E18*0.3*62*8</f>
        <v>96956.140877182464</v>
      </c>
      <c r="H19" s="470"/>
      <c r="I19" s="471">
        <v>108600</v>
      </c>
      <c r="J19" s="463">
        <v>113.1</v>
      </c>
      <c r="K19" s="472"/>
      <c r="L19" s="472"/>
      <c r="M19" s="472"/>
      <c r="N19" s="472"/>
      <c r="O19" s="470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50" t="str">
        <f>+'Ekamut-caxs'!C79</f>
        <v>Գ.Ավշարյան</v>
      </c>
      <c r="I21" s="550"/>
      <c r="J21" s="550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48" t="s">
        <v>96</v>
      </c>
      <c r="I22" s="548"/>
      <c r="J22" s="548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50" t="str">
        <f>+'Ekamut-caxs'!C81</f>
        <v>Լ.Մանսուրյան</v>
      </c>
      <c r="I23" s="550"/>
      <c r="J23" s="550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48" t="s">
        <v>96</v>
      </c>
      <c r="I24" s="548"/>
      <c r="J24" s="548"/>
      <c r="K24" s="143"/>
      <c r="L24" s="143"/>
      <c r="M24" s="143"/>
    </row>
    <row r="25" spans="2:15" s="141" customFormat="1" ht="16.5">
      <c r="D25" s="143"/>
      <c r="E25" s="143"/>
    </row>
    <row r="26" spans="2:15" ht="20.25">
      <c r="C26" s="479"/>
    </row>
    <row r="27" spans="2:15" ht="20.25">
      <c r="C27" s="479"/>
    </row>
  </sheetData>
  <sheetProtection algorithmName="SHA-512" hashValue="8RgZZoIHwTPZtcMzWCrmdgKVuUV086L8KW8Nw8wOeTWFOY59+kVf3KttRu034yZrWooxGYUToKzTOJKhDtu0Iw==" saltValue="nOiJSFfQdyTEEjsRFIHRCQ==" spinCount="100000" sheet="1" objects="1" scenarios="1"/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2" zoomScale="80" zoomScaleSheetLayoutView="80" workbookViewId="0">
      <selection activeCell="F62" sqref="F62"/>
    </sheetView>
  </sheetViews>
  <sheetFormatPr defaultColWidth="9.140625" defaultRowHeight="16.5"/>
  <cols>
    <col min="1" max="1" width="4.140625" style="369" customWidth="1"/>
    <col min="2" max="2" width="15.5703125" style="369" customWidth="1"/>
    <col min="3" max="3" width="10.85546875" style="369" customWidth="1"/>
    <col min="4" max="5" width="13.42578125" style="369" customWidth="1"/>
    <col min="6" max="6" width="16.28515625" style="369" customWidth="1"/>
    <col min="7" max="7" width="11.42578125" style="369" customWidth="1"/>
    <col min="8" max="8" width="13.28515625" style="369" customWidth="1"/>
    <col min="9" max="10" width="14.85546875" style="369" customWidth="1"/>
    <col min="11" max="11" width="10.85546875" style="369" customWidth="1"/>
    <col min="12" max="12" width="12.85546875" style="369" customWidth="1"/>
    <col min="13" max="13" width="14.85546875" style="369" customWidth="1"/>
    <col min="14" max="14" width="12" style="369" customWidth="1"/>
    <col min="15" max="15" width="13.140625" style="369" customWidth="1"/>
    <col min="16" max="16384" width="9.140625" style="369"/>
  </cols>
  <sheetData>
    <row r="1" spans="1:15" s="368" customFormat="1" ht="18.75" customHeight="1">
      <c r="A1" s="570" t="s">
        <v>69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</row>
    <row r="2" spans="1:15" s="368" customFormat="1" ht="21.75" customHeight="1">
      <c r="A2" s="566" t="str">
        <f>+'Ekamut-caxs'!A14:D14</f>
        <v xml:space="preserve">«Երևանի մանկապատանեկան համալիր մարզադպրոց » ՀՈԱԿ-ի </v>
      </c>
      <c r="B2" s="566"/>
      <c r="C2" s="566"/>
      <c r="D2" s="566"/>
      <c r="E2" s="566"/>
      <c r="F2" s="566"/>
      <c r="G2" s="566"/>
      <c r="H2" s="566"/>
      <c r="I2" s="566"/>
      <c r="J2" s="566"/>
      <c r="K2" s="566"/>
      <c r="L2" s="566"/>
      <c r="M2" s="566"/>
    </row>
    <row r="3" spans="1:15" s="368" customFormat="1" ht="21" customHeight="1">
      <c r="A3" s="566" t="s">
        <v>97</v>
      </c>
      <c r="B3" s="566"/>
      <c r="C3" s="566"/>
      <c r="D3" s="566"/>
      <c r="E3" s="566"/>
      <c r="F3" s="566"/>
      <c r="G3" s="566"/>
      <c r="H3" s="566"/>
      <c r="I3" s="566"/>
      <c r="J3" s="566"/>
      <c r="K3" s="566"/>
      <c r="L3" s="566"/>
      <c r="M3" s="566"/>
    </row>
    <row r="4" spans="1:15" ht="21" customHeight="1" thickBot="1"/>
    <row r="5" spans="1:15" s="370" customFormat="1" ht="24.75" customHeight="1">
      <c r="A5" s="571" t="s">
        <v>117</v>
      </c>
      <c r="B5" s="573" t="s">
        <v>98</v>
      </c>
      <c r="C5" s="575" t="s">
        <v>99</v>
      </c>
      <c r="D5" s="576"/>
      <c r="E5" s="576"/>
      <c r="F5" s="577"/>
      <c r="G5" s="578" t="s">
        <v>100</v>
      </c>
      <c r="H5" s="578"/>
      <c r="I5" s="578"/>
      <c r="J5" s="578"/>
      <c r="K5" s="578" t="s">
        <v>125</v>
      </c>
      <c r="L5" s="578"/>
      <c r="M5" s="578"/>
      <c r="N5" s="578"/>
      <c r="O5" s="578"/>
    </row>
    <row r="6" spans="1:15" s="376" customFormat="1" ht="51" customHeight="1">
      <c r="A6" s="572"/>
      <c r="B6" s="574"/>
      <c r="C6" s="371" t="s">
        <v>223</v>
      </c>
      <c r="D6" s="372" t="s">
        <v>224</v>
      </c>
      <c r="E6" s="372" t="s">
        <v>234</v>
      </c>
      <c r="F6" s="373" t="s">
        <v>235</v>
      </c>
      <c r="G6" s="372" t="s">
        <v>225</v>
      </c>
      <c r="H6" s="374" t="s">
        <v>224</v>
      </c>
      <c r="I6" s="372" t="s">
        <v>236</v>
      </c>
      <c r="J6" s="374" t="s">
        <v>235</v>
      </c>
      <c r="K6" s="372" t="s">
        <v>223</v>
      </c>
      <c r="L6" s="372" t="s">
        <v>234</v>
      </c>
      <c r="M6" s="374" t="s">
        <v>237</v>
      </c>
      <c r="N6" s="375" t="s">
        <v>238</v>
      </c>
      <c r="O6" s="375" t="s">
        <v>239</v>
      </c>
    </row>
    <row r="7" spans="1:15" ht="19.5" customHeight="1">
      <c r="A7" s="377">
        <v>1</v>
      </c>
      <c r="B7" s="378" t="s">
        <v>101</v>
      </c>
      <c r="C7" s="244" t="s">
        <v>213</v>
      </c>
      <c r="D7" s="243" t="s">
        <v>213</v>
      </c>
      <c r="E7" s="379">
        <v>0</v>
      </c>
      <c r="F7" s="380">
        <v>0</v>
      </c>
      <c r="G7" s="381" t="s">
        <v>213</v>
      </c>
      <c r="H7" s="243" t="s">
        <v>213</v>
      </c>
      <c r="I7" s="379">
        <v>6174</v>
      </c>
      <c r="J7" s="382">
        <v>311565</v>
      </c>
      <c r="K7" s="383" t="s">
        <v>213</v>
      </c>
      <c r="L7" s="379">
        <v>22</v>
      </c>
      <c r="M7" s="384">
        <f>+L7*200.47</f>
        <v>4410.34</v>
      </c>
      <c r="N7" s="385">
        <f>+L7*7.94904</f>
        <v>174.87888000000001</v>
      </c>
      <c r="O7" s="386">
        <f>+N7+M7</f>
        <v>4585.2188800000004</v>
      </c>
    </row>
    <row r="8" spans="1:15" ht="19.5" customHeight="1">
      <c r="A8" s="377">
        <v>2</v>
      </c>
      <c r="B8" s="378" t="s">
        <v>240</v>
      </c>
      <c r="C8" s="244" t="s">
        <v>213</v>
      </c>
      <c r="D8" s="243" t="s">
        <v>213</v>
      </c>
      <c r="E8" s="379">
        <v>0</v>
      </c>
      <c r="F8" s="380">
        <v>0</v>
      </c>
      <c r="G8" s="381" t="s">
        <v>213</v>
      </c>
      <c r="H8" s="243" t="s">
        <v>213</v>
      </c>
      <c r="I8" s="379">
        <v>5659</v>
      </c>
      <c r="J8" s="382">
        <v>286155</v>
      </c>
      <c r="K8" s="383" t="s">
        <v>213</v>
      </c>
      <c r="L8" s="379">
        <v>32</v>
      </c>
      <c r="M8" s="384">
        <f t="shared" ref="M8:M18" si="0">+L8*200.47</f>
        <v>6415.04</v>
      </c>
      <c r="N8" s="385">
        <f t="shared" ref="N8:N18" si="1">+L8*7.94904</f>
        <v>254.36928</v>
      </c>
      <c r="O8" s="386">
        <f t="shared" ref="O8:O18" si="2">+N8+M8</f>
        <v>6669.4092799999999</v>
      </c>
    </row>
    <row r="9" spans="1:15" ht="19.5" customHeight="1">
      <c r="A9" s="377">
        <v>3</v>
      </c>
      <c r="B9" s="378" t="s">
        <v>102</v>
      </c>
      <c r="C9" s="244" t="s">
        <v>213</v>
      </c>
      <c r="D9" s="243" t="s">
        <v>213</v>
      </c>
      <c r="E9" s="379">
        <v>0</v>
      </c>
      <c r="F9" s="380">
        <v>0</v>
      </c>
      <c r="G9" s="381" t="s">
        <v>213</v>
      </c>
      <c r="H9" s="243" t="s">
        <v>213</v>
      </c>
      <c r="I9" s="379">
        <v>2542</v>
      </c>
      <c r="J9" s="382">
        <v>128826</v>
      </c>
      <c r="K9" s="383" t="s">
        <v>213</v>
      </c>
      <c r="L9" s="379">
        <v>13</v>
      </c>
      <c r="M9" s="384">
        <f t="shared" si="0"/>
        <v>2606.11</v>
      </c>
      <c r="N9" s="385">
        <f t="shared" si="1"/>
        <v>103.33752</v>
      </c>
      <c r="O9" s="386">
        <f t="shared" si="2"/>
        <v>2709.4475200000002</v>
      </c>
    </row>
    <row r="10" spans="1:15" ht="19.5" customHeight="1">
      <c r="A10" s="377">
        <v>4</v>
      </c>
      <c r="B10" s="378" t="s">
        <v>103</v>
      </c>
      <c r="C10" s="387" t="s">
        <v>213</v>
      </c>
      <c r="D10" s="388" t="s">
        <v>213</v>
      </c>
      <c r="E10" s="379">
        <v>0</v>
      </c>
      <c r="F10" s="380">
        <v>0</v>
      </c>
      <c r="G10" s="381" t="s">
        <v>213</v>
      </c>
      <c r="H10" s="389" t="s">
        <v>213</v>
      </c>
      <c r="I10" s="379">
        <v>1438</v>
      </c>
      <c r="J10" s="382">
        <v>72394</v>
      </c>
      <c r="K10" s="383" t="s">
        <v>213</v>
      </c>
      <c r="L10" s="379">
        <v>21</v>
      </c>
      <c r="M10" s="384">
        <f t="shared" si="0"/>
        <v>4209.87</v>
      </c>
      <c r="N10" s="385">
        <f t="shared" si="1"/>
        <v>166.92984000000001</v>
      </c>
      <c r="O10" s="386">
        <f t="shared" si="2"/>
        <v>4376.7998399999997</v>
      </c>
    </row>
    <row r="11" spans="1:15" ht="19.5" customHeight="1">
      <c r="A11" s="377">
        <v>5</v>
      </c>
      <c r="B11" s="378" t="s">
        <v>104</v>
      </c>
      <c r="C11" s="387" t="s">
        <v>213</v>
      </c>
      <c r="D11" s="388" t="s">
        <v>213</v>
      </c>
      <c r="E11" s="379">
        <v>0</v>
      </c>
      <c r="F11" s="380">
        <v>0</v>
      </c>
      <c r="G11" s="381" t="s">
        <v>213</v>
      </c>
      <c r="H11" s="389" t="s">
        <v>213</v>
      </c>
      <c r="I11" s="379">
        <v>1358</v>
      </c>
      <c r="J11" s="382">
        <v>68875</v>
      </c>
      <c r="K11" s="383" t="s">
        <v>213</v>
      </c>
      <c r="L11" s="379">
        <v>21</v>
      </c>
      <c r="M11" s="384">
        <f t="shared" si="0"/>
        <v>4209.87</v>
      </c>
      <c r="N11" s="385">
        <f t="shared" si="1"/>
        <v>166.92984000000001</v>
      </c>
      <c r="O11" s="386">
        <f t="shared" si="2"/>
        <v>4376.7998399999997</v>
      </c>
    </row>
    <row r="12" spans="1:15" ht="19.5" customHeight="1">
      <c r="A12" s="377">
        <v>6</v>
      </c>
      <c r="B12" s="378" t="s">
        <v>105</v>
      </c>
      <c r="C12" s="387" t="s">
        <v>213</v>
      </c>
      <c r="D12" s="388" t="s">
        <v>213</v>
      </c>
      <c r="E12" s="379">
        <v>0</v>
      </c>
      <c r="F12" s="380">
        <v>0</v>
      </c>
      <c r="G12" s="381" t="s">
        <v>213</v>
      </c>
      <c r="H12" s="389" t="s">
        <v>213</v>
      </c>
      <c r="I12" s="379">
        <v>929</v>
      </c>
      <c r="J12" s="382">
        <v>48088</v>
      </c>
      <c r="K12" s="383" t="s">
        <v>213</v>
      </c>
      <c r="L12" s="379">
        <v>1565</v>
      </c>
      <c r="M12" s="384">
        <f t="shared" si="0"/>
        <v>313735.55</v>
      </c>
      <c r="N12" s="385">
        <f t="shared" si="1"/>
        <v>12440.247600000001</v>
      </c>
      <c r="O12" s="386">
        <f t="shared" si="2"/>
        <v>326175.79759999999</v>
      </c>
    </row>
    <row r="13" spans="1:15" ht="19.5" customHeight="1">
      <c r="A13" s="377">
        <v>7</v>
      </c>
      <c r="B13" s="378" t="s">
        <v>106</v>
      </c>
      <c r="C13" s="387" t="s">
        <v>213</v>
      </c>
      <c r="D13" s="388" t="s">
        <v>213</v>
      </c>
      <c r="E13" s="379">
        <v>0</v>
      </c>
      <c r="F13" s="380">
        <v>0</v>
      </c>
      <c r="G13" s="381" t="s">
        <v>213</v>
      </c>
      <c r="H13" s="389" t="s">
        <v>213</v>
      </c>
      <c r="I13" s="379">
        <v>718</v>
      </c>
      <c r="J13" s="382">
        <v>36922</v>
      </c>
      <c r="K13" s="383" t="s">
        <v>213</v>
      </c>
      <c r="L13" s="379">
        <v>15</v>
      </c>
      <c r="M13" s="384">
        <f t="shared" si="0"/>
        <v>3007.05</v>
      </c>
      <c r="N13" s="385">
        <f t="shared" si="1"/>
        <v>119.23560000000001</v>
      </c>
      <c r="O13" s="386">
        <f t="shared" si="2"/>
        <v>3126.2856000000002</v>
      </c>
    </row>
    <row r="14" spans="1:15" ht="19.5" customHeight="1">
      <c r="A14" s="377">
        <v>8</v>
      </c>
      <c r="B14" s="390" t="s">
        <v>107</v>
      </c>
      <c r="C14" s="387" t="s">
        <v>213</v>
      </c>
      <c r="D14" s="388" t="s">
        <v>213</v>
      </c>
      <c r="E14" s="379">
        <v>0</v>
      </c>
      <c r="F14" s="380">
        <v>0</v>
      </c>
      <c r="G14" s="381" t="s">
        <v>213</v>
      </c>
      <c r="H14" s="389" t="s">
        <v>213</v>
      </c>
      <c r="I14" s="379">
        <v>779</v>
      </c>
      <c r="J14" s="382">
        <v>39967</v>
      </c>
      <c r="K14" s="383" t="s">
        <v>213</v>
      </c>
      <c r="L14" s="379">
        <v>18</v>
      </c>
      <c r="M14" s="384">
        <f t="shared" si="0"/>
        <v>3608.46</v>
      </c>
      <c r="N14" s="385">
        <f t="shared" si="1"/>
        <v>143.08271999999999</v>
      </c>
      <c r="O14" s="386">
        <f t="shared" si="2"/>
        <v>3751.5427199999999</v>
      </c>
    </row>
    <row r="15" spans="1:15" ht="19.5" customHeight="1">
      <c r="A15" s="377">
        <v>9</v>
      </c>
      <c r="B15" s="390" t="s">
        <v>108</v>
      </c>
      <c r="C15" s="387" t="s">
        <v>213</v>
      </c>
      <c r="D15" s="388" t="s">
        <v>213</v>
      </c>
      <c r="E15" s="379">
        <v>0</v>
      </c>
      <c r="F15" s="380">
        <v>0</v>
      </c>
      <c r="G15" s="381" t="s">
        <v>213</v>
      </c>
      <c r="H15" s="389" t="s">
        <v>213</v>
      </c>
      <c r="I15" s="379">
        <v>1046</v>
      </c>
      <c r="J15" s="382">
        <v>53775</v>
      </c>
      <c r="K15" s="383" t="s">
        <v>213</v>
      </c>
      <c r="L15" s="379">
        <v>20</v>
      </c>
      <c r="M15" s="384">
        <f t="shared" si="0"/>
        <v>4009.4</v>
      </c>
      <c r="N15" s="385">
        <f t="shared" si="1"/>
        <v>158.98079999999999</v>
      </c>
      <c r="O15" s="386">
        <f t="shared" si="2"/>
        <v>4168.3807999999999</v>
      </c>
    </row>
    <row r="16" spans="1:15" ht="19.5" customHeight="1">
      <c r="A16" s="377">
        <v>10</v>
      </c>
      <c r="B16" s="390" t="s">
        <v>109</v>
      </c>
      <c r="C16" s="387" t="s">
        <v>213</v>
      </c>
      <c r="D16" s="388" t="s">
        <v>213</v>
      </c>
      <c r="E16" s="379">
        <v>0</v>
      </c>
      <c r="F16" s="380">
        <v>0</v>
      </c>
      <c r="G16" s="391" t="s">
        <v>213</v>
      </c>
      <c r="H16" s="389" t="s">
        <v>213</v>
      </c>
      <c r="I16" s="379">
        <v>1375</v>
      </c>
      <c r="J16" s="382">
        <v>69869</v>
      </c>
      <c r="K16" s="383" t="s">
        <v>213</v>
      </c>
      <c r="L16" s="379">
        <v>22</v>
      </c>
      <c r="M16" s="384">
        <f t="shared" si="0"/>
        <v>4410.34</v>
      </c>
      <c r="N16" s="385">
        <f t="shared" si="1"/>
        <v>174.87888000000001</v>
      </c>
      <c r="O16" s="386">
        <f t="shared" si="2"/>
        <v>4585.2188800000004</v>
      </c>
    </row>
    <row r="17" spans="1:15" ht="19.5" customHeight="1">
      <c r="A17" s="377">
        <v>11</v>
      </c>
      <c r="B17" s="390" t="s">
        <v>110</v>
      </c>
      <c r="C17" s="392">
        <v>0</v>
      </c>
      <c r="D17" s="393">
        <v>0</v>
      </c>
      <c r="E17" s="482">
        <v>0</v>
      </c>
      <c r="F17" s="483">
        <f>+E17*143.7</f>
        <v>0</v>
      </c>
      <c r="G17" s="484">
        <v>2523</v>
      </c>
      <c r="H17" s="485">
        <v>128823</v>
      </c>
      <c r="I17" s="482">
        <v>2523</v>
      </c>
      <c r="J17" s="486">
        <v>128823</v>
      </c>
      <c r="K17" s="395">
        <v>27</v>
      </c>
      <c r="L17" s="394">
        <v>32</v>
      </c>
      <c r="M17" s="384">
        <f t="shared" si="0"/>
        <v>6415.04</v>
      </c>
      <c r="N17" s="385">
        <f t="shared" si="1"/>
        <v>254.36928</v>
      </c>
      <c r="O17" s="386">
        <f t="shared" si="2"/>
        <v>6669.4092799999999</v>
      </c>
    </row>
    <row r="18" spans="1:15" ht="19.5" customHeight="1">
      <c r="A18" s="377">
        <v>12</v>
      </c>
      <c r="B18" s="390" t="s">
        <v>111</v>
      </c>
      <c r="C18" s="392">
        <v>0</v>
      </c>
      <c r="D18" s="393">
        <v>0</v>
      </c>
      <c r="E18" s="482">
        <v>0</v>
      </c>
      <c r="F18" s="483">
        <f>+E18*143.7</f>
        <v>0</v>
      </c>
      <c r="G18" s="484">
        <v>4428</v>
      </c>
      <c r="H18" s="485">
        <v>223250</v>
      </c>
      <c r="I18" s="482">
        <v>4428</v>
      </c>
      <c r="J18" s="486">
        <v>223250</v>
      </c>
      <c r="K18" s="395">
        <v>37</v>
      </c>
      <c r="L18" s="394">
        <v>37</v>
      </c>
      <c r="M18" s="384">
        <f t="shared" si="0"/>
        <v>7417.39</v>
      </c>
      <c r="N18" s="385">
        <f t="shared" si="1"/>
        <v>294.11448000000001</v>
      </c>
      <c r="O18" s="386">
        <f t="shared" si="2"/>
        <v>7711.5044800000005</v>
      </c>
    </row>
    <row r="19" spans="1:15" ht="32.25" customHeight="1" thickBot="1">
      <c r="A19" s="396"/>
      <c r="B19" s="397" t="s">
        <v>94</v>
      </c>
      <c r="C19" s="398">
        <f t="shared" ref="C19:K19" si="3">SUM(C7:C18)</f>
        <v>0</v>
      </c>
      <c r="D19" s="399">
        <f t="shared" si="3"/>
        <v>0</v>
      </c>
      <c r="E19" s="487">
        <f t="shared" si="3"/>
        <v>0</v>
      </c>
      <c r="F19" s="488">
        <f>SUM(F7:F18)</f>
        <v>0</v>
      </c>
      <c r="G19" s="489">
        <f>SUM(G7:G18)</f>
        <v>6951</v>
      </c>
      <c r="H19" s="490">
        <f>SUM(H7:H18)</f>
        <v>352073</v>
      </c>
      <c r="I19" s="487">
        <f>SUM(I7:I18)</f>
        <v>28969</v>
      </c>
      <c r="J19" s="491">
        <f>SUM(J7:J18)</f>
        <v>1468509</v>
      </c>
      <c r="K19" s="398">
        <f t="shared" si="3"/>
        <v>64</v>
      </c>
      <c r="L19" s="400">
        <f>SUM(L7:L18)</f>
        <v>1818</v>
      </c>
      <c r="M19" s="402">
        <f>SUM(M7:M18)</f>
        <v>364454.46</v>
      </c>
      <c r="N19" s="403">
        <f>SUM(N7:N18)</f>
        <v>14451.354720000001</v>
      </c>
      <c r="O19" s="402">
        <f>SUM(O7:O18)</f>
        <v>378905.81472000002</v>
      </c>
    </row>
    <row r="20" spans="1:15" ht="21.75" customHeight="1">
      <c r="B20" s="404"/>
      <c r="C20" s="405"/>
      <c r="D20" s="406"/>
      <c r="E20" s="405"/>
      <c r="F20" s="406">
        <f>ROUND(F19/1000,1)</f>
        <v>0</v>
      </c>
      <c r="G20" s="405"/>
      <c r="H20" s="406"/>
      <c r="I20" s="405"/>
      <c r="J20" s="406">
        <f>ROUND(J19/1000,1)</f>
        <v>1468.5</v>
      </c>
      <c r="K20" s="405"/>
      <c r="L20" s="405"/>
      <c r="M20" s="406">
        <f>ROUND(M19/1000,1)</f>
        <v>364.5</v>
      </c>
      <c r="N20" s="406">
        <f t="shared" ref="N20:O20" si="4">ROUND(N19/1000,1)</f>
        <v>14.5</v>
      </c>
      <c r="O20" s="406">
        <f t="shared" si="4"/>
        <v>378.9</v>
      </c>
    </row>
    <row r="21" spans="1:15" ht="33.75" customHeight="1" thickBot="1">
      <c r="B21" s="565" t="s">
        <v>241</v>
      </c>
      <c r="C21" s="565"/>
      <c r="D21" s="565"/>
      <c r="E21" s="407"/>
      <c r="F21" s="408"/>
      <c r="H21" s="407"/>
      <c r="M21" s="406"/>
    </row>
    <row r="22" spans="1:15" s="368" customFormat="1" ht="34.5" customHeight="1">
      <c r="A22" s="409"/>
      <c r="B22" s="410" t="s">
        <v>129</v>
      </c>
      <c r="C22" s="411" t="s">
        <v>130</v>
      </c>
      <c r="D22" s="411" t="s">
        <v>213</v>
      </c>
      <c r="E22" s="411" t="s">
        <v>213</v>
      </c>
      <c r="F22" s="412" t="s">
        <v>213</v>
      </c>
      <c r="G22" s="411" t="s">
        <v>130</v>
      </c>
      <c r="H22" s="411" t="s">
        <v>213</v>
      </c>
      <c r="I22" s="411" t="s">
        <v>213</v>
      </c>
      <c r="J22" s="413" t="s">
        <v>213</v>
      </c>
      <c r="K22" s="411" t="s">
        <v>130</v>
      </c>
      <c r="L22" s="411" t="s">
        <v>213</v>
      </c>
      <c r="M22" s="414" t="s">
        <v>213</v>
      </c>
      <c r="N22" s="409" t="s">
        <v>213</v>
      </c>
      <c r="O22" s="413" t="s">
        <v>213</v>
      </c>
    </row>
    <row r="23" spans="1:15" ht="23.25" customHeight="1">
      <c r="A23" s="415">
        <v>1</v>
      </c>
      <c r="B23" s="416"/>
      <c r="C23" s="393"/>
      <c r="D23" s="386" t="s">
        <v>213</v>
      </c>
      <c r="E23" s="386" t="s">
        <v>213</v>
      </c>
      <c r="F23" s="380"/>
      <c r="G23" s="417"/>
      <c r="H23" s="386" t="s">
        <v>213</v>
      </c>
      <c r="I23" s="386" t="s">
        <v>213</v>
      </c>
      <c r="J23" s="418"/>
      <c r="K23" s="417"/>
      <c r="L23" s="386" t="s">
        <v>213</v>
      </c>
      <c r="M23" s="419"/>
      <c r="N23" s="415" t="s">
        <v>213</v>
      </c>
      <c r="O23" s="420" t="s">
        <v>213</v>
      </c>
    </row>
    <row r="24" spans="1:15" ht="23.25" customHeight="1">
      <c r="A24" s="415">
        <v>2</v>
      </c>
      <c r="B24" s="416"/>
      <c r="C24" s="393"/>
      <c r="D24" s="386" t="s">
        <v>213</v>
      </c>
      <c r="E24" s="386" t="s">
        <v>213</v>
      </c>
      <c r="F24" s="380"/>
      <c r="G24" s="417"/>
      <c r="H24" s="386" t="s">
        <v>213</v>
      </c>
      <c r="I24" s="386" t="s">
        <v>213</v>
      </c>
      <c r="J24" s="418"/>
      <c r="K24" s="417"/>
      <c r="L24" s="386" t="s">
        <v>213</v>
      </c>
      <c r="M24" s="419"/>
      <c r="N24" s="415" t="s">
        <v>213</v>
      </c>
      <c r="O24" s="420" t="s">
        <v>213</v>
      </c>
    </row>
    <row r="25" spans="1:15" s="376" customFormat="1" ht="23.25" customHeight="1">
      <c r="A25" s="377">
        <v>3</v>
      </c>
      <c r="B25" s="421"/>
      <c r="C25" s="422"/>
      <c r="D25" s="423" t="s">
        <v>213</v>
      </c>
      <c r="E25" s="423" t="s">
        <v>213</v>
      </c>
      <c r="F25" s="424"/>
      <c r="G25" s="425"/>
      <c r="H25" s="423" t="s">
        <v>213</v>
      </c>
      <c r="I25" s="423" t="s">
        <v>213</v>
      </c>
      <c r="J25" s="424"/>
      <c r="K25" s="425"/>
      <c r="L25" s="423" t="s">
        <v>213</v>
      </c>
      <c r="M25" s="426"/>
      <c r="N25" s="427" t="s">
        <v>213</v>
      </c>
      <c r="O25" s="428" t="s">
        <v>213</v>
      </c>
    </row>
    <row r="26" spans="1:15" s="368" customFormat="1" ht="24" customHeight="1">
      <c r="A26" s="429"/>
      <c r="B26" s="430" t="s">
        <v>71</v>
      </c>
      <c r="C26" s="431" t="s">
        <v>213</v>
      </c>
      <c r="D26" s="431" t="s">
        <v>213</v>
      </c>
      <c r="E26" s="431" t="s">
        <v>213</v>
      </c>
      <c r="F26" s="432">
        <f>SUM(F23:F25)</f>
        <v>0</v>
      </c>
      <c r="G26" s="433" t="s">
        <v>213</v>
      </c>
      <c r="H26" s="431" t="s">
        <v>213</v>
      </c>
      <c r="I26" s="431" t="s">
        <v>213</v>
      </c>
      <c r="J26" s="432">
        <f>SUM(J23:J25)</f>
        <v>0</v>
      </c>
      <c r="K26" s="433" t="s">
        <v>213</v>
      </c>
      <c r="L26" s="431" t="s">
        <v>213</v>
      </c>
      <c r="M26" s="434">
        <f>SUM(M23:M25)</f>
        <v>0</v>
      </c>
      <c r="N26" s="429" t="s">
        <v>213</v>
      </c>
      <c r="O26" s="435" t="s">
        <v>213</v>
      </c>
    </row>
    <row r="27" spans="1:15" s="368" customFormat="1" ht="27" customHeight="1" thickBot="1">
      <c r="A27" s="436"/>
      <c r="B27" s="437" t="s">
        <v>242</v>
      </c>
      <c r="C27" s="399"/>
      <c r="D27" s="399" t="s">
        <v>213</v>
      </c>
      <c r="E27" s="399" t="s">
        <v>213</v>
      </c>
      <c r="F27" s="401">
        <f>+F20-F26</f>
        <v>0</v>
      </c>
      <c r="G27" s="438" t="s">
        <v>213</v>
      </c>
      <c r="H27" s="399" t="s">
        <v>213</v>
      </c>
      <c r="I27" s="399" t="s">
        <v>213</v>
      </c>
      <c r="J27" s="401">
        <f>J20-J26</f>
        <v>1468.5</v>
      </c>
      <c r="K27" s="438" t="s">
        <v>213</v>
      </c>
      <c r="L27" s="399" t="s">
        <v>213</v>
      </c>
      <c r="M27" s="402">
        <f>M20-M26</f>
        <v>364.5</v>
      </c>
      <c r="N27" s="436" t="s">
        <v>213</v>
      </c>
      <c r="O27" s="401">
        <f>+O20-M26</f>
        <v>378.9</v>
      </c>
    </row>
    <row r="28" spans="1:15" s="368" customFormat="1" ht="25.5" customHeight="1" thickBot="1">
      <c r="B28" s="439"/>
      <c r="F28" s="406"/>
      <c r="J28" s="440" t="s">
        <v>131</v>
      </c>
      <c r="K28" s="441"/>
      <c r="L28" s="441"/>
      <c r="M28" s="442">
        <f>+F26+J26+M26</f>
        <v>0</v>
      </c>
    </row>
    <row r="29" spans="1:15" s="368" customFormat="1" ht="20.25" customHeight="1">
      <c r="B29" s="439"/>
      <c r="F29" s="406"/>
      <c r="M29" s="406"/>
    </row>
    <row r="30" spans="1:15" s="404" customFormat="1" ht="25.5" customHeight="1">
      <c r="B30" s="443"/>
      <c r="C30" s="566" t="s">
        <v>2</v>
      </c>
      <c r="D30" s="566"/>
      <c r="E30" s="443"/>
      <c r="F30" s="443"/>
      <c r="G30" s="567"/>
      <c r="H30" s="567"/>
      <c r="I30" s="444"/>
      <c r="J30" s="568" t="str">
        <f>+'Ekamut-caxs'!C79</f>
        <v>Գ.Ավշարյան</v>
      </c>
      <c r="K30" s="568"/>
      <c r="M30" s="408"/>
    </row>
    <row r="31" spans="1:15" s="368" customFormat="1">
      <c r="C31" s="445"/>
      <c r="D31" s="445"/>
      <c r="E31" s="446"/>
      <c r="F31" s="446"/>
      <c r="G31" s="569" t="s">
        <v>95</v>
      </c>
      <c r="H31" s="569"/>
      <c r="I31" s="447"/>
      <c r="J31" s="569" t="s">
        <v>112</v>
      </c>
      <c r="K31" s="569"/>
    </row>
    <row r="32" spans="1:15" s="404" customFormat="1" ht="23.25" customHeight="1">
      <c r="B32" s="443"/>
      <c r="C32" s="448" t="s">
        <v>6</v>
      </c>
      <c r="D32" s="448"/>
      <c r="E32" s="443"/>
      <c r="F32" s="443"/>
      <c r="G32" s="568"/>
      <c r="H32" s="568"/>
      <c r="I32" s="449"/>
      <c r="J32" s="568" t="str">
        <f>+'Ekamut-caxs'!C81</f>
        <v>Լ.Մանսուրյան</v>
      </c>
      <c r="K32" s="568"/>
    </row>
    <row r="33" spans="3:13" s="368" customFormat="1">
      <c r="C33" s="407"/>
      <c r="D33" s="407"/>
      <c r="G33" s="569" t="s">
        <v>95</v>
      </c>
      <c r="H33" s="569"/>
      <c r="I33" s="447"/>
      <c r="J33" s="569" t="s">
        <v>112</v>
      </c>
      <c r="K33" s="569"/>
    </row>
    <row r="34" spans="3:13">
      <c r="F34" s="450" t="s">
        <v>1</v>
      </c>
    </row>
    <row r="35" spans="3:13" ht="16.5" customHeight="1">
      <c r="C35" s="451" t="s">
        <v>113</v>
      </c>
      <c r="D35" s="451"/>
      <c r="E35" s="451" t="s">
        <v>114</v>
      </c>
      <c r="F35" s="451" t="s">
        <v>243</v>
      </c>
      <c r="I35" s="452" t="s">
        <v>115</v>
      </c>
      <c r="J35" s="453" t="s">
        <v>226</v>
      </c>
      <c r="K35" s="453"/>
      <c r="L35" s="453" t="s">
        <v>227</v>
      </c>
      <c r="M35" s="453" t="s">
        <v>228</v>
      </c>
    </row>
    <row r="36" spans="3:13" ht="16.5" customHeight="1">
      <c r="C36" s="451" t="s">
        <v>116</v>
      </c>
      <c r="D36" s="451"/>
      <c r="E36" s="451" t="s">
        <v>114</v>
      </c>
      <c r="F36" s="451" t="s">
        <v>244</v>
      </c>
      <c r="I36" s="564" t="s">
        <v>245</v>
      </c>
      <c r="J36" s="564"/>
      <c r="K36" s="453"/>
      <c r="L36" s="564" t="s">
        <v>246</v>
      </c>
      <c r="M36" s="564"/>
    </row>
    <row r="37" spans="3:13">
      <c r="C37" s="451"/>
      <c r="D37" s="451"/>
      <c r="E37" s="564" t="s">
        <v>247</v>
      </c>
      <c r="F37" s="564"/>
      <c r="I37" s="564"/>
      <c r="J37" s="564"/>
      <c r="K37" s="453"/>
      <c r="L37" s="564"/>
      <c r="M37" s="564"/>
    </row>
    <row r="38" spans="3:13">
      <c r="C38" s="451"/>
      <c r="D38" s="451"/>
      <c r="E38" s="564"/>
      <c r="F38" s="564"/>
    </row>
  </sheetData>
  <sheetProtection algorithmName="SHA-512" hashValue="g0D78P1Gi9KeyGwxWr1SDq/LM04asGOgHy8pMIf8/8Miaavdwa8BJFSHL3hKFZ1/yw5drwOLGovcTNOGatp8Hg==" saltValue="9CRk5VaVe2i2vCmKEj/vGg==" spinCount="100000"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topLeftCell="A4" workbookViewId="0">
      <selection activeCell="F62" sqref="F62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35" t="s">
        <v>69</v>
      </c>
      <c r="B1" s="535"/>
      <c r="C1" s="535"/>
      <c r="D1" s="535"/>
    </row>
    <row r="2" spans="1:5" ht="23.25" customHeight="1">
      <c r="A2" s="538" t="str">
        <f>+'Ekamut-caxs'!A14:D14</f>
        <v xml:space="preserve">«Երևանի մանկապատանեկան համալիր մարզադպրոց » ՀՈԱԿ-ի </v>
      </c>
      <c r="B2" s="538"/>
      <c r="C2" s="538"/>
      <c r="D2" s="538"/>
    </row>
    <row r="3" spans="1:5" ht="28.5" customHeight="1">
      <c r="A3" s="538" t="s">
        <v>259</v>
      </c>
      <c r="B3" s="538"/>
      <c r="C3" s="538"/>
      <c r="D3" s="538"/>
    </row>
    <row r="5" spans="1:5">
      <c r="D5" s="184" t="s">
        <v>128</v>
      </c>
    </row>
    <row r="6" spans="1:5" ht="124.5" customHeight="1">
      <c r="A6" s="284" t="s">
        <v>3</v>
      </c>
      <c r="B6" s="284" t="s">
        <v>98</v>
      </c>
      <c r="C6" s="284" t="s">
        <v>265</v>
      </c>
      <c r="D6" s="284" t="s">
        <v>266</v>
      </c>
    </row>
    <row r="7" spans="1:5">
      <c r="A7" s="284">
        <v>1</v>
      </c>
      <c r="B7" s="284">
        <v>2</v>
      </c>
      <c r="C7" s="284">
        <v>3</v>
      </c>
      <c r="D7" s="284">
        <v>4</v>
      </c>
    </row>
    <row r="8" spans="1:5" ht="24.75" customHeight="1">
      <c r="A8" s="235">
        <v>1</v>
      </c>
      <c r="B8" s="30" t="s">
        <v>260</v>
      </c>
      <c r="C8" s="231">
        <v>38275.599999999999</v>
      </c>
      <c r="D8" s="231"/>
    </row>
    <row r="9" spans="1:5" s="290" customFormat="1" ht="25.5" customHeight="1">
      <c r="A9" s="287">
        <v>2</v>
      </c>
      <c r="B9" s="288" t="s">
        <v>192</v>
      </c>
      <c r="C9" s="475">
        <v>7007.3</v>
      </c>
      <c r="D9" s="475"/>
      <c r="E9" s="289"/>
    </row>
    <row r="10" spans="1:5" s="290" customFormat="1" ht="25.5" customHeight="1">
      <c r="A10" s="287">
        <v>3</v>
      </c>
      <c r="B10" s="288" t="s">
        <v>188</v>
      </c>
      <c r="C10" s="475">
        <v>7007.4</v>
      </c>
      <c r="D10" s="475"/>
      <c r="E10" s="289"/>
    </row>
    <row r="11" spans="1:5" s="168" customFormat="1" ht="31.5" customHeight="1">
      <c r="A11" s="213"/>
      <c r="B11" s="285" t="s">
        <v>189</v>
      </c>
      <c r="C11" s="286">
        <f>ROUND(SUM(C8:C10),1)</f>
        <v>52290.3</v>
      </c>
      <c r="D11" s="286">
        <f>ROUND(SUM(D8:D10),1)</f>
        <v>0</v>
      </c>
    </row>
    <row r="13" spans="1:5" ht="19.5" customHeight="1"/>
    <row r="14" spans="1:5" ht="21.75" customHeight="1">
      <c r="B14" s="579"/>
      <c r="C14" s="579"/>
      <c r="D14" s="579"/>
    </row>
    <row r="17" spans="2:4" ht="25.5" customHeight="1">
      <c r="B17" s="291" t="s">
        <v>190</v>
      </c>
      <c r="D17" s="292" t="str">
        <f>+'Ekamut-caxs'!C79</f>
        <v>Գ.Ավշարյան</v>
      </c>
    </row>
    <row r="18" spans="2:4" ht="18.75" customHeight="1">
      <c r="B18" s="139" t="s">
        <v>4</v>
      </c>
      <c r="D18" s="353" t="str">
        <f>+'Ekamut-caxs'!C80</f>
        <v>/անուն, ազգանուն/</v>
      </c>
    </row>
    <row r="19" spans="2:4" ht="23.25" customHeight="1">
      <c r="B19" s="168" t="s">
        <v>6</v>
      </c>
      <c r="D19" s="292" t="str">
        <f>+'Ekamut-caxs'!C81</f>
        <v>Լ.Մանսուրյան</v>
      </c>
    </row>
    <row r="20" spans="2:4" ht="14.25">
      <c r="C20" s="168" t="s">
        <v>1</v>
      </c>
      <c r="D20" s="353" t="str">
        <f>+'Ekamut-caxs'!C82</f>
        <v>/անուն, ազգանուն/</v>
      </c>
    </row>
    <row r="21" spans="2:4">
      <c r="B21" s="138"/>
    </row>
  </sheetData>
  <sheetProtection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topLeftCell="A13" workbookViewId="0">
      <selection activeCell="F62" sqref="F62"/>
    </sheetView>
  </sheetViews>
  <sheetFormatPr defaultColWidth="9.140625" defaultRowHeight="15"/>
  <cols>
    <col min="1" max="1" width="4.42578125" style="298" customWidth="1"/>
    <col min="2" max="2" width="43.7109375" style="297" customWidth="1"/>
    <col min="3" max="3" width="17" style="297" customWidth="1"/>
    <col min="4" max="4" width="16.7109375" style="297" customWidth="1"/>
    <col min="5" max="5" width="13.85546875" style="297" customWidth="1"/>
    <col min="6" max="6" width="14.140625" style="297" customWidth="1"/>
    <col min="7" max="16384" width="9.140625" style="297"/>
  </cols>
  <sheetData>
    <row r="1" spans="1:6" s="296" customFormat="1" ht="24" customHeight="1">
      <c r="A1" s="581" t="s">
        <v>69</v>
      </c>
      <c r="B1" s="581"/>
      <c r="C1" s="581"/>
      <c r="D1" s="581"/>
      <c r="E1" s="581"/>
      <c r="F1" s="581"/>
    </row>
    <row r="2" spans="1:6" ht="29.25" customHeight="1">
      <c r="A2" s="582" t="str">
        <f>+'Ekamut-caxs'!A14:D14</f>
        <v xml:space="preserve">«Երևանի մանկապատանեկան համալիր մարզադպրոց » ՀՈԱԿ-ի </v>
      </c>
      <c r="B2" s="582"/>
      <c r="C2" s="582"/>
      <c r="D2" s="582"/>
      <c r="E2" s="582"/>
      <c r="F2" s="582"/>
    </row>
    <row r="3" spans="1:6" ht="24.75" customHeight="1">
      <c r="A3" s="582" t="s">
        <v>261</v>
      </c>
      <c r="B3" s="582"/>
      <c r="C3" s="582"/>
      <c r="D3" s="582"/>
      <c r="E3" s="582"/>
      <c r="F3" s="582"/>
    </row>
    <row r="5" spans="1:6" ht="15.75" thickBot="1"/>
    <row r="6" spans="1:6" ht="68.25" customHeight="1">
      <c r="A6" s="299" t="s">
        <v>3</v>
      </c>
      <c r="B6" s="300" t="s">
        <v>194</v>
      </c>
      <c r="C6" s="301" t="s">
        <v>195</v>
      </c>
      <c r="D6" s="299" t="s">
        <v>124</v>
      </c>
      <c r="E6" s="300" t="s">
        <v>196</v>
      </c>
      <c r="F6" s="301" t="s">
        <v>197</v>
      </c>
    </row>
    <row r="7" spans="1:6" s="306" customFormat="1" ht="39.75" customHeight="1">
      <c r="A7" s="302">
        <v>1</v>
      </c>
      <c r="B7" s="303"/>
      <c r="C7" s="304">
        <f>SUM(C8:C10)</f>
        <v>2</v>
      </c>
      <c r="D7" s="302">
        <f>SUM(D8:D10)</f>
        <v>19</v>
      </c>
      <c r="E7" s="305">
        <f>SUM(E8:E10)</f>
        <v>0</v>
      </c>
      <c r="F7" s="304">
        <f>SUM(F8:F10)</f>
        <v>1</v>
      </c>
    </row>
    <row r="8" spans="1:6" ht="25.5" customHeight="1">
      <c r="A8" s="307">
        <v>1.1000000000000001</v>
      </c>
      <c r="B8" s="308" t="s">
        <v>270</v>
      </c>
      <c r="C8" s="309">
        <v>2</v>
      </c>
      <c r="D8" s="307">
        <v>19</v>
      </c>
      <c r="E8" s="310"/>
      <c r="F8" s="309">
        <v>1</v>
      </c>
    </row>
    <row r="9" spans="1:6" ht="25.5" customHeight="1">
      <c r="A9" s="307">
        <v>1.2</v>
      </c>
      <c r="B9" s="308"/>
      <c r="C9" s="309"/>
      <c r="D9" s="307"/>
      <c r="E9" s="310"/>
      <c r="F9" s="309"/>
    </row>
    <row r="10" spans="1:6" ht="25.5" customHeight="1">
      <c r="A10" s="307">
        <v>1.3</v>
      </c>
      <c r="B10" s="308"/>
      <c r="C10" s="309"/>
      <c r="D10" s="307"/>
      <c r="E10" s="310"/>
      <c r="F10" s="309"/>
    </row>
    <row r="11" spans="1:6" s="306" customFormat="1" ht="42" customHeight="1">
      <c r="A11" s="302">
        <v>2</v>
      </c>
      <c r="B11" s="303"/>
      <c r="C11" s="304">
        <f>SUM(C12:C14)</f>
        <v>18</v>
      </c>
      <c r="D11" s="302">
        <f>SUM(D12:D14)</f>
        <v>188</v>
      </c>
      <c r="E11" s="305">
        <f>SUM(E12:E14)</f>
        <v>0</v>
      </c>
      <c r="F11" s="304">
        <f>SUM(F12:F14)</f>
        <v>9</v>
      </c>
    </row>
    <row r="12" spans="1:6" ht="21.75" customHeight="1">
      <c r="A12" s="307">
        <v>2.1</v>
      </c>
      <c r="B12" s="308" t="s">
        <v>271</v>
      </c>
      <c r="C12" s="309">
        <v>9</v>
      </c>
      <c r="D12" s="307">
        <v>90</v>
      </c>
      <c r="E12" s="310"/>
      <c r="F12" s="309">
        <v>5</v>
      </c>
    </row>
    <row r="13" spans="1:6" ht="21.75" customHeight="1">
      <c r="A13" s="307">
        <v>2.2000000000000002</v>
      </c>
      <c r="B13" s="308" t="s">
        <v>272</v>
      </c>
      <c r="C13" s="309">
        <v>7</v>
      </c>
      <c r="D13" s="307">
        <v>78</v>
      </c>
      <c r="E13" s="310"/>
      <c r="F13" s="309">
        <v>3</v>
      </c>
    </row>
    <row r="14" spans="1:6" ht="21.75" customHeight="1">
      <c r="A14" s="307">
        <v>2.2999999999999998</v>
      </c>
      <c r="B14" s="308" t="s">
        <v>273</v>
      </c>
      <c r="C14" s="309">
        <v>2</v>
      </c>
      <c r="D14" s="307">
        <v>20</v>
      </c>
      <c r="E14" s="310"/>
      <c r="F14" s="309">
        <v>1</v>
      </c>
    </row>
    <row r="15" spans="1:6" s="306" customFormat="1" ht="37.5" customHeight="1">
      <c r="A15" s="302">
        <v>3</v>
      </c>
      <c r="B15" s="303"/>
      <c r="C15" s="304">
        <f>SUM(C16:C18)</f>
        <v>6</v>
      </c>
      <c r="D15" s="302">
        <f>SUM(D16:D18)</f>
        <v>57</v>
      </c>
      <c r="E15" s="305">
        <f>SUM(E16:E18)</f>
        <v>0</v>
      </c>
      <c r="F15" s="304">
        <f>SUM(F16:F18)</f>
        <v>2</v>
      </c>
    </row>
    <row r="16" spans="1:6" ht="23.25" customHeight="1">
      <c r="A16" s="307">
        <v>3.1</v>
      </c>
      <c r="B16" s="308" t="s">
        <v>274</v>
      </c>
      <c r="C16" s="309">
        <v>3</v>
      </c>
      <c r="D16" s="307">
        <v>34</v>
      </c>
      <c r="E16" s="310"/>
      <c r="F16" s="309">
        <v>1</v>
      </c>
    </row>
    <row r="17" spans="1:6" ht="23.25" customHeight="1">
      <c r="A17" s="307">
        <v>3.2</v>
      </c>
      <c r="B17" s="308" t="s">
        <v>275</v>
      </c>
      <c r="C17" s="309">
        <v>3</v>
      </c>
      <c r="D17" s="307">
        <v>23</v>
      </c>
      <c r="E17" s="310"/>
      <c r="F17" s="309">
        <v>1</v>
      </c>
    </row>
    <row r="18" spans="1:6" ht="23.25" customHeight="1">
      <c r="A18" s="307">
        <v>3.3</v>
      </c>
      <c r="B18" s="308"/>
      <c r="C18" s="309"/>
      <c r="D18" s="307"/>
      <c r="E18" s="310"/>
      <c r="F18" s="309"/>
    </row>
    <row r="19" spans="1:6" s="306" customFormat="1" ht="37.5" customHeight="1">
      <c r="A19" s="302">
        <v>4</v>
      </c>
      <c r="B19" s="303"/>
      <c r="C19" s="304">
        <f>SUM(C20:C22)</f>
        <v>4</v>
      </c>
      <c r="D19" s="302">
        <f>SUM(D20:D22)</f>
        <v>41</v>
      </c>
      <c r="E19" s="305">
        <f>SUM(E20:E22)</f>
        <v>0</v>
      </c>
      <c r="F19" s="304">
        <f>SUM(F20:F22)</f>
        <v>3</v>
      </c>
    </row>
    <row r="20" spans="1:6" ht="23.25" customHeight="1">
      <c r="A20" s="307">
        <v>4.0999999999999996</v>
      </c>
      <c r="B20" s="308" t="s">
        <v>276</v>
      </c>
      <c r="C20" s="309">
        <v>1</v>
      </c>
      <c r="D20" s="307">
        <v>11</v>
      </c>
      <c r="E20" s="310"/>
      <c r="F20" s="309">
        <v>1</v>
      </c>
    </row>
    <row r="21" spans="1:6" ht="23.25" customHeight="1">
      <c r="A21" s="307">
        <v>4.2</v>
      </c>
      <c r="B21" s="308" t="s">
        <v>277</v>
      </c>
      <c r="C21" s="309">
        <v>3</v>
      </c>
      <c r="D21" s="307">
        <v>30</v>
      </c>
      <c r="E21" s="310"/>
      <c r="F21" s="309">
        <v>2</v>
      </c>
    </row>
    <row r="22" spans="1:6" ht="23.25" customHeight="1">
      <c r="A22" s="307">
        <v>4.3</v>
      </c>
      <c r="B22" s="308"/>
      <c r="C22" s="309"/>
      <c r="D22" s="307"/>
      <c r="E22" s="310"/>
      <c r="F22" s="309"/>
    </row>
    <row r="23" spans="1:6" s="306" customFormat="1" ht="44.25" customHeight="1" thickBot="1">
      <c r="A23" s="311"/>
      <c r="B23" s="312" t="s">
        <v>71</v>
      </c>
      <c r="C23" s="313">
        <f>C7+C11+C15+C19</f>
        <v>30</v>
      </c>
      <c r="D23" s="311">
        <f>D7+D11+D15+D19</f>
        <v>305</v>
      </c>
      <c r="E23" s="314">
        <f>E7+E11+E15+E19</f>
        <v>0</v>
      </c>
      <c r="F23" s="313">
        <f>F7+F11+F15+F19</f>
        <v>15</v>
      </c>
    </row>
    <row r="24" spans="1:6" ht="20.25" customHeight="1"/>
    <row r="25" spans="1:6" ht="20.25" customHeight="1">
      <c r="B25" s="296" t="s">
        <v>198</v>
      </c>
    </row>
    <row r="26" spans="1:6" ht="20.25" customHeight="1">
      <c r="B26" s="296"/>
    </row>
    <row r="27" spans="1:6" ht="20.25" customHeight="1">
      <c r="B27" s="296"/>
    </row>
    <row r="28" spans="1:6" ht="23.25" customHeight="1">
      <c r="B28" s="167" t="s">
        <v>2</v>
      </c>
      <c r="D28" s="583" t="str">
        <f>+'Ekamut-caxs'!C79</f>
        <v>Գ.Ավշարյան</v>
      </c>
      <c r="E28" s="583"/>
    </row>
    <row r="29" spans="1:6" ht="11.25" customHeight="1">
      <c r="B29" s="315" t="s">
        <v>4</v>
      </c>
      <c r="D29" s="584" t="s">
        <v>5</v>
      </c>
      <c r="E29" s="584"/>
    </row>
    <row r="30" spans="1:6" ht="24" customHeight="1">
      <c r="B30" s="306" t="s">
        <v>6</v>
      </c>
      <c r="D30" s="583" t="str">
        <f>+'Ekamut-caxs'!C81</f>
        <v>Լ.Մանսուրյան</v>
      </c>
      <c r="E30" s="583"/>
    </row>
    <row r="31" spans="1:6" ht="16.5" customHeight="1">
      <c r="B31" s="298" t="s">
        <v>199</v>
      </c>
      <c r="D31" s="580" t="s">
        <v>5</v>
      </c>
      <c r="E31" s="580"/>
    </row>
    <row r="32" spans="1:6" ht="18">
      <c r="E32" s="316"/>
    </row>
    <row r="33" spans="5:5" ht="15.75" customHeight="1">
      <c r="E33" s="317"/>
    </row>
    <row r="34" spans="5:5" ht="21" customHeight="1">
      <c r="E34" s="316"/>
    </row>
    <row r="35" spans="5:5">
      <c r="E35" s="317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https://mul2.yerevan.am/tasks/1205959/oneclick/Erevani MHM.xlsx?token=7e2d21171d9dc1ce96669b528c3ca4bf</cp:keywords>
  <cp:lastModifiedBy>Lusine Petrosyan</cp:lastModifiedBy>
  <cp:lastPrinted>2023-12-12T10:14:43Z</cp:lastPrinted>
  <dcterms:created xsi:type="dcterms:W3CDTF">1996-10-14T23:33:28Z</dcterms:created>
  <dcterms:modified xsi:type="dcterms:W3CDTF">2023-12-22T08:26:15Z</dcterms:modified>
</cp:coreProperties>
</file>